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90" windowWidth="9120" windowHeight="2535" tabRatio="709"/>
  </bookViews>
  <sheets>
    <sheet name="Jhenaidah" sheetId="1" r:id="rId1"/>
    <sheet name="Kaligonj" sheetId="6" r:id="rId2"/>
    <sheet name="Harinakundu" sheetId="9" r:id="rId3"/>
    <sheet name="Jhenaidah Sadar" sheetId="4" r:id="rId4"/>
    <sheet name="Moheshpur" sheetId="7" r:id="rId5"/>
    <sheet name="Kotchandpur" sheetId="3" r:id="rId6"/>
    <sheet name="Shailkupa" sheetId="5" r:id="rId7"/>
    <sheet name="Summary" sheetId="10" r:id="rId8"/>
  </sheets>
  <definedNames>
    <definedName name="_xlnm._FilterDatabase" localSheetId="2" hidden="1">Harinakundu!$A$5:$R$35</definedName>
    <definedName name="_xlnm._FilterDatabase" localSheetId="0" hidden="1">Jhenaidah!$A$5:$R$299</definedName>
    <definedName name="_xlnm._FilterDatabase" localSheetId="3" hidden="1">'Jhenaidah Sadar'!$A$5:$R$5</definedName>
    <definedName name="_xlnm._FilterDatabase" localSheetId="1" hidden="1">Kaligonj!$A$5:$R$65</definedName>
    <definedName name="_xlnm._FilterDatabase" localSheetId="5" hidden="1">Kotchandpur!$A$5:$R$38</definedName>
    <definedName name="_xlnm._FilterDatabase" localSheetId="4" hidden="1">Moheshpur!$A$5:$R$54</definedName>
    <definedName name="_xlnm._FilterDatabase" localSheetId="6" hidden="1">Shailkupa!$A$5:$R$61</definedName>
    <definedName name="_xlnm.Print_Area" localSheetId="7">Summary!$A$1:$K$14</definedName>
    <definedName name="_xlnm.Print_Titles" localSheetId="2">Harinakundu!$2:$5</definedName>
    <definedName name="_xlnm.Print_Titles" localSheetId="0">Jhenaidah!$2:$5</definedName>
    <definedName name="_xlnm.Print_Titles" localSheetId="3">'Jhenaidah Sadar'!$2:$5</definedName>
    <definedName name="_xlnm.Print_Titles" localSheetId="1">Kaligonj!$2:$5</definedName>
    <definedName name="_xlnm.Print_Titles" localSheetId="5">Kotchandpur!$2:$5</definedName>
    <definedName name="_xlnm.Print_Titles" localSheetId="4">Moheshpur!$2:$5</definedName>
    <definedName name="_xlnm.Print_Titles" localSheetId="6">Shailkupa!$2:$5</definedName>
  </definedNames>
  <calcPr calcId="144525"/>
</workbook>
</file>

<file path=xl/calcChain.xml><?xml version="1.0" encoding="utf-8"?>
<calcChain xmlns="http://schemas.openxmlformats.org/spreadsheetml/2006/main">
  <c r="C9" i="10" l="1"/>
  <c r="B9" i="10"/>
  <c r="C6" i="10"/>
  <c r="C11" i="10"/>
  <c r="R60" i="5" l="1"/>
  <c r="R58" i="5"/>
  <c r="R57" i="5"/>
  <c r="R56" i="5"/>
  <c r="R55" i="5"/>
  <c r="R54" i="5"/>
  <c r="R53" i="5"/>
  <c r="R52" i="5"/>
  <c r="R51" i="5"/>
  <c r="R50" i="5"/>
  <c r="R49" i="5"/>
  <c r="R48" i="5"/>
  <c r="R47" i="5"/>
  <c r="R46" i="5"/>
  <c r="R45" i="5"/>
  <c r="R43" i="5"/>
  <c r="R41" i="5"/>
  <c r="R40" i="5"/>
  <c r="R39" i="5"/>
  <c r="R38" i="5"/>
  <c r="R37" i="5"/>
  <c r="R36" i="5"/>
  <c r="R35" i="5"/>
  <c r="R34" i="5"/>
  <c r="R33" i="5"/>
  <c r="R32" i="5"/>
  <c r="R31" i="5"/>
  <c r="R30" i="5"/>
  <c r="R29" i="5"/>
  <c r="R28" i="5"/>
  <c r="R27" i="5"/>
  <c r="R26" i="5"/>
  <c r="R25" i="5"/>
  <c r="R24" i="5"/>
  <c r="R23" i="5"/>
  <c r="R22" i="5"/>
  <c r="R21" i="5"/>
  <c r="R19" i="5"/>
  <c r="R18" i="5"/>
  <c r="R17" i="5"/>
  <c r="R16" i="5"/>
  <c r="R15" i="5"/>
  <c r="R14" i="5"/>
  <c r="R13" i="5"/>
  <c r="R12" i="5"/>
  <c r="R10" i="5"/>
  <c r="R9" i="5"/>
  <c r="R8" i="5"/>
  <c r="R7" i="5"/>
  <c r="R37" i="3"/>
  <c r="R35" i="3"/>
  <c r="R34" i="3"/>
  <c r="R33" i="3"/>
  <c r="R32" i="3"/>
  <c r="R31" i="3"/>
  <c r="R29" i="3"/>
  <c r="R27" i="3"/>
  <c r="R26" i="3"/>
  <c r="R25" i="3"/>
  <c r="R24" i="3"/>
  <c r="R23" i="3"/>
  <c r="R22" i="3"/>
  <c r="R21" i="3"/>
  <c r="R20" i="3"/>
  <c r="R19" i="3"/>
  <c r="R18" i="3"/>
  <c r="R17" i="3"/>
  <c r="R15" i="3"/>
  <c r="R14" i="3"/>
  <c r="R13" i="3"/>
  <c r="R12" i="3"/>
  <c r="R11" i="3"/>
  <c r="R9" i="3"/>
  <c r="R8" i="3"/>
  <c r="R7" i="3"/>
  <c r="R53" i="7"/>
  <c r="R51" i="7"/>
  <c r="R50" i="7"/>
  <c r="R49" i="7"/>
  <c r="R48" i="7"/>
  <c r="R47" i="7"/>
  <c r="R46" i="7"/>
  <c r="R45" i="7"/>
  <c r="R44" i="7"/>
  <c r="R43" i="7"/>
  <c r="R42" i="7"/>
  <c r="R41" i="7"/>
  <c r="R40" i="7"/>
  <c r="R39" i="7"/>
  <c r="R38" i="7"/>
  <c r="R37" i="7"/>
  <c r="R35" i="7"/>
  <c r="R34" i="7"/>
  <c r="R33" i="7"/>
  <c r="R32" i="7"/>
  <c r="R31" i="7"/>
  <c r="R30" i="7"/>
  <c r="R29" i="7"/>
  <c r="R28" i="7"/>
  <c r="R27" i="7"/>
  <c r="R26" i="7"/>
  <c r="R25" i="7"/>
  <c r="R24" i="7"/>
  <c r="R23" i="7"/>
  <c r="R22" i="7"/>
  <c r="R21" i="7"/>
  <c r="R20" i="7"/>
  <c r="R18" i="7"/>
  <c r="R17" i="7"/>
  <c r="R16" i="7"/>
  <c r="R15" i="7"/>
  <c r="R14" i="7"/>
  <c r="R13" i="7"/>
  <c r="R12" i="7"/>
  <c r="R11" i="7"/>
  <c r="R10" i="7"/>
  <c r="R8" i="7"/>
  <c r="R7" i="7"/>
  <c r="R57" i="4"/>
  <c r="R55" i="4"/>
  <c r="R54" i="4"/>
  <c r="R52" i="4"/>
  <c r="R51" i="4"/>
  <c r="R50" i="4"/>
  <c r="R49" i="4"/>
  <c r="R48" i="4"/>
  <c r="R47" i="4"/>
  <c r="R46" i="4"/>
  <c r="R45" i="4"/>
  <c r="R44" i="4"/>
  <c r="R42" i="4"/>
  <c r="R41" i="4"/>
  <c r="R40" i="4"/>
  <c r="R38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R22" i="4"/>
  <c r="R21" i="4"/>
  <c r="R20" i="4"/>
  <c r="R18" i="4"/>
  <c r="R17" i="4"/>
  <c r="R16" i="4"/>
  <c r="R15" i="4"/>
  <c r="R14" i="4"/>
  <c r="R13" i="4"/>
  <c r="R12" i="4"/>
  <c r="R11" i="4"/>
  <c r="R10" i="4"/>
  <c r="R9" i="4"/>
  <c r="R7" i="4"/>
  <c r="R34" i="9"/>
  <c r="R32" i="9"/>
  <c r="R31" i="9"/>
  <c r="R30" i="9"/>
  <c r="R29" i="9"/>
  <c r="R27" i="9"/>
  <c r="R25" i="9"/>
  <c r="R24" i="9"/>
  <c r="R23" i="9"/>
  <c r="R22" i="9"/>
  <c r="R21" i="9"/>
  <c r="R20" i="9"/>
  <c r="R19" i="9"/>
  <c r="R18" i="9"/>
  <c r="R17" i="9"/>
  <c r="R16" i="9"/>
  <c r="R15" i="9"/>
  <c r="R14" i="9"/>
  <c r="R13" i="9"/>
  <c r="R12" i="9"/>
  <c r="R11" i="9"/>
  <c r="R10" i="9"/>
  <c r="R8" i="9"/>
  <c r="R7" i="9"/>
  <c r="R64" i="6"/>
  <c r="R62" i="6"/>
  <c r="R61" i="6"/>
  <c r="R59" i="6"/>
  <c r="R58" i="6"/>
  <c r="R57" i="6"/>
  <c r="R56" i="6"/>
  <c r="R55" i="6"/>
  <c r="R54" i="6"/>
  <c r="R53" i="6"/>
  <c r="R52" i="6"/>
  <c r="R51" i="6"/>
  <c r="R49" i="6"/>
  <c r="R48" i="6"/>
  <c r="R46" i="6"/>
  <c r="R44" i="6"/>
  <c r="R43" i="6"/>
  <c r="R42" i="6"/>
  <c r="R41" i="6"/>
  <c r="R40" i="6"/>
  <c r="R39" i="6"/>
  <c r="R38" i="6"/>
  <c r="R37" i="6"/>
  <c r="R36" i="6"/>
  <c r="R35" i="6"/>
  <c r="R34" i="6"/>
  <c r="R33" i="6"/>
  <c r="R32" i="6"/>
  <c r="R31" i="6"/>
  <c r="R30" i="6"/>
  <c r="R29" i="6"/>
  <c r="R28" i="6"/>
  <c r="R27" i="6"/>
  <c r="R26" i="6"/>
  <c r="R25" i="6"/>
  <c r="R24" i="6"/>
  <c r="R23" i="6"/>
  <c r="R22" i="6"/>
  <c r="R21" i="6"/>
  <c r="R20" i="6"/>
  <c r="R19" i="6"/>
  <c r="R17" i="6"/>
  <c r="R16" i="6"/>
  <c r="R15" i="6"/>
  <c r="R14" i="6"/>
  <c r="R13" i="6"/>
  <c r="R12" i="6"/>
  <c r="R11" i="6"/>
  <c r="R10" i="6"/>
  <c r="R8" i="6"/>
  <c r="R7" i="6"/>
  <c r="C10" i="10" l="1"/>
  <c r="C7" i="10"/>
  <c r="C5" i="10"/>
  <c r="P27" i="9" l="1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B27" i="9"/>
  <c r="C4" i="10" l="1"/>
  <c r="C14" i="10" s="1"/>
  <c r="B10" i="10" l="1"/>
  <c r="B6" i="10"/>
  <c r="B5" i="10"/>
  <c r="B13" i="6"/>
  <c r="C13" i="6"/>
  <c r="D13" i="6"/>
  <c r="E13" i="6"/>
  <c r="F13" i="6"/>
  <c r="G13" i="6"/>
  <c r="H13" i="6"/>
  <c r="I13" i="6"/>
  <c r="J13" i="6"/>
  <c r="K13" i="6"/>
  <c r="L13" i="6"/>
  <c r="M13" i="6"/>
  <c r="N13" i="6"/>
  <c r="O13" i="6"/>
  <c r="P13" i="6"/>
  <c r="Q13" i="6"/>
  <c r="B14" i="6"/>
  <c r="C14" i="6"/>
  <c r="D14" i="6"/>
  <c r="E14" i="6"/>
  <c r="F14" i="6"/>
  <c r="G14" i="6"/>
  <c r="H14" i="6"/>
  <c r="I14" i="6"/>
  <c r="J14" i="6"/>
  <c r="K14" i="6"/>
  <c r="L14" i="6"/>
  <c r="M14" i="6"/>
  <c r="N14" i="6"/>
  <c r="O14" i="6"/>
  <c r="B15" i="6"/>
  <c r="C15" i="6"/>
  <c r="D15" i="6"/>
  <c r="E15" i="6"/>
  <c r="F15" i="6"/>
  <c r="G15" i="6"/>
  <c r="H15" i="6"/>
  <c r="I15" i="6"/>
  <c r="J15" i="6"/>
  <c r="K15" i="6"/>
  <c r="L15" i="6"/>
  <c r="M15" i="6"/>
  <c r="N15" i="6"/>
  <c r="O15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B17" i="6"/>
  <c r="C17" i="6"/>
  <c r="D17" i="6"/>
  <c r="E17" i="6"/>
  <c r="F17" i="6"/>
  <c r="G17" i="6"/>
  <c r="H17" i="6"/>
  <c r="I17" i="6"/>
  <c r="J17" i="6"/>
  <c r="K17" i="6"/>
  <c r="L17" i="6"/>
  <c r="M17" i="6"/>
  <c r="N17" i="6"/>
  <c r="O17" i="6"/>
  <c r="B11" i="6"/>
  <c r="C11" i="6"/>
  <c r="D11" i="6"/>
  <c r="E11" i="6"/>
  <c r="F11" i="6"/>
  <c r="G11" i="6"/>
  <c r="H11" i="6"/>
  <c r="I11" i="6"/>
  <c r="J11" i="6"/>
  <c r="K11" i="6"/>
  <c r="L11" i="6"/>
  <c r="M11" i="6"/>
  <c r="N11" i="6"/>
  <c r="O11" i="6"/>
  <c r="P11" i="6"/>
  <c r="Q11" i="6"/>
  <c r="B12" i="6"/>
  <c r="C12" i="6"/>
  <c r="D12" i="6"/>
  <c r="E12" i="6"/>
  <c r="F12" i="6"/>
  <c r="G12" i="6"/>
  <c r="H12" i="6"/>
  <c r="I12" i="6"/>
  <c r="J12" i="6"/>
  <c r="K12" i="6"/>
  <c r="L12" i="6"/>
  <c r="M12" i="6"/>
  <c r="N12" i="6"/>
  <c r="O12" i="6"/>
  <c r="B4" i="10" l="1"/>
  <c r="B40" i="6" l="1"/>
  <c r="C40" i="6"/>
  <c r="D40" i="6"/>
  <c r="E40" i="6"/>
  <c r="F40" i="6"/>
  <c r="G40" i="6"/>
  <c r="H40" i="6"/>
  <c r="I40" i="6"/>
  <c r="J40" i="6"/>
  <c r="K40" i="6"/>
  <c r="L40" i="6"/>
  <c r="M40" i="6"/>
  <c r="N40" i="6"/>
  <c r="O40" i="6"/>
  <c r="B41" i="6"/>
  <c r="C41" i="6"/>
  <c r="D41" i="6"/>
  <c r="E41" i="6"/>
  <c r="F41" i="6"/>
  <c r="G41" i="6"/>
  <c r="H41" i="6"/>
  <c r="I41" i="6"/>
  <c r="J41" i="6"/>
  <c r="K41" i="6"/>
  <c r="L41" i="6"/>
  <c r="M41" i="6"/>
  <c r="N41" i="6"/>
  <c r="O41" i="6"/>
  <c r="B42" i="6"/>
  <c r="C42" i="6"/>
  <c r="D42" i="6"/>
  <c r="E42" i="6"/>
  <c r="F42" i="6"/>
  <c r="G42" i="6"/>
  <c r="H42" i="6"/>
  <c r="I42" i="6"/>
  <c r="J42" i="6"/>
  <c r="K42" i="6"/>
  <c r="L42" i="6"/>
  <c r="M42" i="6"/>
  <c r="N42" i="6"/>
  <c r="O42" i="6"/>
  <c r="B43" i="6"/>
  <c r="C43" i="6"/>
  <c r="D43" i="6"/>
  <c r="E43" i="6"/>
  <c r="F43" i="6"/>
  <c r="G43" i="6"/>
  <c r="H43" i="6"/>
  <c r="I43" i="6"/>
  <c r="J43" i="6"/>
  <c r="K43" i="6"/>
  <c r="L43" i="6"/>
  <c r="M43" i="6"/>
  <c r="N43" i="6"/>
  <c r="O43" i="6"/>
  <c r="B44" i="6"/>
  <c r="C44" i="6"/>
  <c r="D44" i="6"/>
  <c r="E44" i="6"/>
  <c r="F44" i="6"/>
  <c r="G44" i="6"/>
  <c r="H44" i="6"/>
  <c r="I44" i="6"/>
  <c r="J44" i="6"/>
  <c r="K44" i="6"/>
  <c r="L44" i="6"/>
  <c r="M44" i="6"/>
  <c r="N44" i="6"/>
  <c r="O44" i="6"/>
  <c r="B37" i="6"/>
  <c r="C37" i="6"/>
  <c r="D37" i="6"/>
  <c r="E37" i="6"/>
  <c r="F37" i="6"/>
  <c r="G37" i="6"/>
  <c r="H37" i="6"/>
  <c r="I37" i="6"/>
  <c r="J37" i="6"/>
  <c r="K37" i="6"/>
  <c r="L37" i="6"/>
  <c r="M37" i="6"/>
  <c r="N37" i="6"/>
  <c r="O37" i="6"/>
  <c r="B38" i="6"/>
  <c r="C38" i="6"/>
  <c r="D38" i="6"/>
  <c r="E38" i="6"/>
  <c r="F38" i="6"/>
  <c r="G38" i="6"/>
  <c r="H38" i="6"/>
  <c r="I38" i="6"/>
  <c r="J38" i="6"/>
  <c r="K38" i="6"/>
  <c r="L38" i="6"/>
  <c r="M38" i="6"/>
  <c r="N38" i="6"/>
  <c r="O38" i="6"/>
  <c r="B39" i="6"/>
  <c r="C39" i="6"/>
  <c r="D39" i="6"/>
  <c r="E39" i="6"/>
  <c r="F39" i="6"/>
  <c r="G39" i="6"/>
  <c r="H39" i="6"/>
  <c r="I39" i="6"/>
  <c r="J39" i="6"/>
  <c r="K39" i="6"/>
  <c r="L39" i="6"/>
  <c r="M39" i="6"/>
  <c r="N39" i="6"/>
  <c r="O39" i="6"/>
  <c r="B29" i="6"/>
  <c r="C29" i="6"/>
  <c r="D29" i="6"/>
  <c r="E29" i="6"/>
  <c r="F29" i="6"/>
  <c r="G29" i="6"/>
  <c r="H29" i="6"/>
  <c r="I29" i="6"/>
  <c r="J29" i="6"/>
  <c r="K29" i="6"/>
  <c r="L29" i="6"/>
  <c r="M29" i="6"/>
  <c r="N29" i="6"/>
  <c r="O29" i="6"/>
  <c r="B30" i="6"/>
  <c r="C30" i="6"/>
  <c r="D30" i="6"/>
  <c r="E30" i="6"/>
  <c r="F30" i="6"/>
  <c r="G30" i="6"/>
  <c r="H30" i="6"/>
  <c r="I30" i="6"/>
  <c r="J30" i="6"/>
  <c r="K30" i="6"/>
  <c r="L30" i="6"/>
  <c r="M30" i="6"/>
  <c r="N30" i="6"/>
  <c r="O30" i="6"/>
  <c r="B31" i="6"/>
  <c r="C31" i="6"/>
  <c r="D31" i="6"/>
  <c r="E31" i="6"/>
  <c r="F31" i="6"/>
  <c r="G31" i="6"/>
  <c r="H31" i="6"/>
  <c r="I31" i="6"/>
  <c r="J31" i="6"/>
  <c r="K31" i="6"/>
  <c r="L31" i="6"/>
  <c r="M31" i="6"/>
  <c r="N31" i="6"/>
  <c r="O31" i="6"/>
  <c r="B32" i="6"/>
  <c r="C32" i="6"/>
  <c r="D32" i="6"/>
  <c r="E32" i="6"/>
  <c r="F32" i="6"/>
  <c r="G32" i="6"/>
  <c r="H32" i="6"/>
  <c r="I32" i="6"/>
  <c r="J32" i="6"/>
  <c r="K32" i="6"/>
  <c r="L32" i="6"/>
  <c r="M32" i="6"/>
  <c r="N32" i="6"/>
  <c r="O32" i="6"/>
  <c r="B33" i="6"/>
  <c r="C33" i="6"/>
  <c r="D33" i="6"/>
  <c r="E33" i="6"/>
  <c r="F33" i="6"/>
  <c r="G33" i="6"/>
  <c r="H33" i="6"/>
  <c r="I33" i="6"/>
  <c r="J33" i="6"/>
  <c r="K33" i="6"/>
  <c r="L33" i="6"/>
  <c r="M33" i="6"/>
  <c r="N33" i="6"/>
  <c r="O33" i="6"/>
  <c r="B34" i="6"/>
  <c r="C34" i="6"/>
  <c r="D34" i="6"/>
  <c r="E34" i="6"/>
  <c r="F34" i="6"/>
  <c r="G34" i="6"/>
  <c r="H34" i="6"/>
  <c r="I34" i="6"/>
  <c r="J34" i="6"/>
  <c r="K34" i="6"/>
  <c r="L34" i="6"/>
  <c r="M34" i="6"/>
  <c r="N34" i="6"/>
  <c r="O34" i="6"/>
  <c r="B35" i="6"/>
  <c r="C35" i="6"/>
  <c r="D35" i="6"/>
  <c r="E35" i="6"/>
  <c r="F35" i="6"/>
  <c r="G35" i="6"/>
  <c r="H35" i="6"/>
  <c r="I35" i="6"/>
  <c r="J35" i="6"/>
  <c r="K35" i="6"/>
  <c r="L35" i="6"/>
  <c r="M35" i="6"/>
  <c r="N35" i="6"/>
  <c r="O35" i="6"/>
  <c r="B36" i="6"/>
  <c r="C36" i="6"/>
  <c r="D36" i="6"/>
  <c r="E36" i="6"/>
  <c r="F36" i="6"/>
  <c r="G36" i="6"/>
  <c r="H36" i="6"/>
  <c r="I36" i="6"/>
  <c r="J36" i="6"/>
  <c r="K36" i="6"/>
  <c r="L36" i="6"/>
  <c r="M36" i="6"/>
  <c r="N36" i="6"/>
  <c r="O36" i="6"/>
  <c r="B27" i="6"/>
  <c r="C27" i="6"/>
  <c r="D27" i="6"/>
  <c r="E27" i="6"/>
  <c r="F27" i="6"/>
  <c r="G27" i="6"/>
  <c r="H27" i="6"/>
  <c r="I27" i="6"/>
  <c r="J27" i="6"/>
  <c r="K27" i="6"/>
  <c r="L27" i="6"/>
  <c r="M27" i="6"/>
  <c r="N27" i="6"/>
  <c r="O27" i="6"/>
  <c r="B28" i="6"/>
  <c r="C28" i="6"/>
  <c r="D28" i="6"/>
  <c r="E28" i="6"/>
  <c r="F28" i="6"/>
  <c r="G28" i="6"/>
  <c r="H28" i="6"/>
  <c r="I28" i="6"/>
  <c r="J28" i="6"/>
  <c r="K28" i="6"/>
  <c r="L28" i="6"/>
  <c r="M28" i="6"/>
  <c r="N28" i="6"/>
  <c r="O28" i="6"/>
  <c r="B26" i="6"/>
  <c r="C26" i="6"/>
  <c r="D26" i="6"/>
  <c r="E26" i="6"/>
  <c r="F26" i="6"/>
  <c r="G26" i="6"/>
  <c r="H26" i="6"/>
  <c r="I26" i="6"/>
  <c r="J26" i="6"/>
  <c r="K26" i="6"/>
  <c r="L26" i="6"/>
  <c r="M26" i="6"/>
  <c r="N26" i="6"/>
  <c r="O26" i="6"/>
  <c r="P26" i="6"/>
  <c r="Q26" i="6"/>
  <c r="P69" i="1"/>
  <c r="P16" i="6" s="1"/>
  <c r="Q69" i="1"/>
  <c r="Q16" i="6" s="1"/>
  <c r="B30" i="4" l="1"/>
  <c r="C30" i="4"/>
  <c r="D30" i="4"/>
  <c r="E30" i="4"/>
  <c r="F30" i="4"/>
  <c r="G30" i="4"/>
  <c r="H30" i="4"/>
  <c r="I30" i="4"/>
  <c r="J30" i="4"/>
  <c r="K30" i="4"/>
  <c r="L30" i="4"/>
  <c r="M30" i="4"/>
  <c r="N30" i="4"/>
  <c r="O30" i="4"/>
  <c r="P30" i="4"/>
  <c r="Q30" i="4"/>
  <c r="B31" i="4"/>
  <c r="C31" i="4"/>
  <c r="D31" i="4"/>
  <c r="E31" i="4"/>
  <c r="F31" i="4"/>
  <c r="G31" i="4"/>
  <c r="H31" i="4"/>
  <c r="I31" i="4"/>
  <c r="J31" i="4"/>
  <c r="K31" i="4"/>
  <c r="L31" i="4"/>
  <c r="M31" i="4"/>
  <c r="N31" i="4"/>
  <c r="O31" i="4"/>
  <c r="B32" i="4"/>
  <c r="C32" i="4"/>
  <c r="D32" i="4"/>
  <c r="E32" i="4"/>
  <c r="F32" i="4"/>
  <c r="G32" i="4"/>
  <c r="H32" i="4"/>
  <c r="I32" i="4"/>
  <c r="J32" i="4"/>
  <c r="K32" i="4"/>
  <c r="L32" i="4"/>
  <c r="M32" i="4"/>
  <c r="N32" i="4"/>
  <c r="O32" i="4"/>
  <c r="B33" i="4"/>
  <c r="C33" i="4"/>
  <c r="D33" i="4"/>
  <c r="E33" i="4"/>
  <c r="F33" i="4"/>
  <c r="G33" i="4"/>
  <c r="H33" i="4"/>
  <c r="I33" i="4"/>
  <c r="J33" i="4"/>
  <c r="K33" i="4"/>
  <c r="L33" i="4"/>
  <c r="M33" i="4"/>
  <c r="N33" i="4"/>
  <c r="O33" i="4"/>
  <c r="B11" i="10" l="1"/>
  <c r="B7" i="10"/>
  <c r="B14" i="10" l="1"/>
  <c r="B20" i="6"/>
  <c r="C20" i="6"/>
  <c r="D20" i="6"/>
  <c r="E20" i="6"/>
  <c r="F20" i="6"/>
  <c r="G20" i="6"/>
  <c r="H20" i="6"/>
  <c r="I20" i="6"/>
  <c r="J20" i="6"/>
  <c r="K20" i="6"/>
  <c r="L20" i="6"/>
  <c r="M20" i="6"/>
  <c r="N20" i="6"/>
  <c r="O20" i="6"/>
  <c r="P117" i="1" l="1"/>
  <c r="P21" i="4" s="1"/>
  <c r="Q117" i="1"/>
  <c r="Q21" i="4" s="1"/>
  <c r="P135" i="1"/>
  <c r="P20" i="6" s="1"/>
  <c r="Q135" i="1"/>
  <c r="Q20" i="6" s="1"/>
  <c r="B21" i="4"/>
  <c r="C21" i="4"/>
  <c r="D21" i="4"/>
  <c r="E21" i="4"/>
  <c r="F21" i="4"/>
  <c r="G21" i="4"/>
  <c r="H21" i="4"/>
  <c r="I21" i="4"/>
  <c r="J21" i="4"/>
  <c r="K21" i="4"/>
  <c r="L21" i="4"/>
  <c r="M21" i="4"/>
  <c r="N21" i="4"/>
  <c r="O21" i="4"/>
  <c r="B22" i="4"/>
  <c r="C22" i="4"/>
  <c r="D22" i="4"/>
  <c r="E22" i="4"/>
  <c r="F22" i="4"/>
  <c r="G22" i="4"/>
  <c r="H22" i="4"/>
  <c r="I22" i="4"/>
  <c r="J22" i="4"/>
  <c r="K22" i="4"/>
  <c r="L22" i="4"/>
  <c r="M22" i="4"/>
  <c r="N22" i="4"/>
  <c r="O22" i="4"/>
  <c r="B23" i="4"/>
  <c r="C23" i="4"/>
  <c r="D23" i="4"/>
  <c r="E23" i="4"/>
  <c r="F23" i="4"/>
  <c r="G23" i="4"/>
  <c r="H23" i="4"/>
  <c r="I23" i="4"/>
  <c r="J23" i="4"/>
  <c r="K23" i="4"/>
  <c r="L23" i="4"/>
  <c r="M23" i="4"/>
  <c r="N23" i="4"/>
  <c r="O23" i="4"/>
  <c r="B24" i="4"/>
  <c r="C24" i="4"/>
  <c r="D24" i="4"/>
  <c r="E24" i="4"/>
  <c r="F24" i="4"/>
  <c r="G24" i="4"/>
  <c r="H24" i="4"/>
  <c r="I24" i="4"/>
  <c r="J24" i="4"/>
  <c r="K24" i="4"/>
  <c r="L24" i="4"/>
  <c r="M24" i="4"/>
  <c r="N24" i="4"/>
  <c r="O24" i="4"/>
  <c r="B25" i="4"/>
  <c r="C25" i="4"/>
  <c r="D25" i="4"/>
  <c r="E25" i="4"/>
  <c r="F25" i="4"/>
  <c r="G25" i="4"/>
  <c r="H25" i="4"/>
  <c r="I25" i="4"/>
  <c r="J25" i="4"/>
  <c r="K25" i="4"/>
  <c r="L25" i="4"/>
  <c r="M25" i="4"/>
  <c r="N25" i="4"/>
  <c r="O25" i="4"/>
  <c r="B26" i="4"/>
  <c r="C26" i="4"/>
  <c r="D26" i="4"/>
  <c r="E26" i="4"/>
  <c r="F26" i="4"/>
  <c r="G26" i="4"/>
  <c r="H26" i="4"/>
  <c r="I26" i="4"/>
  <c r="J26" i="4"/>
  <c r="K26" i="4"/>
  <c r="L26" i="4"/>
  <c r="M26" i="4"/>
  <c r="N26" i="4"/>
  <c r="O26" i="4"/>
  <c r="B27" i="4"/>
  <c r="C27" i="4"/>
  <c r="D27" i="4"/>
  <c r="E27" i="4"/>
  <c r="F27" i="4"/>
  <c r="G27" i="4"/>
  <c r="H27" i="4"/>
  <c r="I27" i="4"/>
  <c r="J27" i="4"/>
  <c r="K27" i="4"/>
  <c r="L27" i="4"/>
  <c r="M27" i="4"/>
  <c r="N27" i="4"/>
  <c r="O27" i="4"/>
  <c r="B28" i="4"/>
  <c r="C28" i="4"/>
  <c r="D28" i="4"/>
  <c r="E28" i="4"/>
  <c r="F28" i="4"/>
  <c r="G28" i="4"/>
  <c r="H28" i="4"/>
  <c r="I28" i="4"/>
  <c r="J28" i="4"/>
  <c r="K28" i="4"/>
  <c r="L28" i="4"/>
  <c r="M28" i="4"/>
  <c r="N28" i="4"/>
  <c r="O28" i="4"/>
  <c r="B29" i="4"/>
  <c r="C29" i="4"/>
  <c r="D29" i="4"/>
  <c r="E29" i="4"/>
  <c r="F29" i="4"/>
  <c r="G29" i="4"/>
  <c r="H29" i="4"/>
  <c r="I29" i="4"/>
  <c r="J29" i="4"/>
  <c r="K29" i="4"/>
  <c r="L29" i="4"/>
  <c r="M29" i="4"/>
  <c r="N29" i="4"/>
  <c r="O29" i="4"/>
  <c r="B34" i="4"/>
  <c r="C34" i="4"/>
  <c r="D34" i="4"/>
  <c r="E34" i="4"/>
  <c r="F34" i="4"/>
  <c r="G34" i="4"/>
  <c r="H34" i="4"/>
  <c r="I34" i="4"/>
  <c r="J34" i="4"/>
  <c r="K34" i="4"/>
  <c r="L34" i="4"/>
  <c r="M34" i="4"/>
  <c r="N34" i="4"/>
  <c r="O34" i="4"/>
  <c r="B35" i="4"/>
  <c r="C35" i="4"/>
  <c r="D35" i="4"/>
  <c r="E35" i="4"/>
  <c r="F35" i="4"/>
  <c r="G35" i="4"/>
  <c r="H35" i="4"/>
  <c r="I35" i="4"/>
  <c r="J35" i="4"/>
  <c r="K35" i="4"/>
  <c r="L35" i="4"/>
  <c r="M35" i="4"/>
  <c r="N35" i="4"/>
  <c r="O35" i="4"/>
  <c r="B36" i="4"/>
  <c r="C36" i="4"/>
  <c r="D36" i="4"/>
  <c r="E36" i="4"/>
  <c r="F36" i="4"/>
  <c r="G36" i="4"/>
  <c r="H36" i="4"/>
  <c r="I36" i="4"/>
  <c r="J36" i="4"/>
  <c r="K36" i="4"/>
  <c r="L36" i="4"/>
  <c r="M36" i="4"/>
  <c r="N36" i="4"/>
  <c r="O36" i="4"/>
  <c r="B8" i="3" l="1"/>
  <c r="C8" i="3"/>
  <c r="D8" i="3"/>
  <c r="E8" i="3"/>
  <c r="F8" i="3"/>
  <c r="G8" i="3"/>
  <c r="H8" i="3"/>
  <c r="I8" i="3"/>
  <c r="J8" i="3"/>
  <c r="K8" i="3"/>
  <c r="L8" i="3"/>
  <c r="M8" i="3"/>
  <c r="N8" i="3"/>
  <c r="O8" i="3"/>
  <c r="B9" i="3"/>
  <c r="C9" i="3"/>
  <c r="D9" i="3"/>
  <c r="E9" i="3"/>
  <c r="F9" i="3"/>
  <c r="G9" i="3"/>
  <c r="H9" i="3"/>
  <c r="I9" i="3"/>
  <c r="J9" i="3"/>
  <c r="K9" i="3"/>
  <c r="L9" i="3"/>
  <c r="M9" i="3"/>
  <c r="N9" i="3"/>
  <c r="O9" i="3"/>
  <c r="Q16" i="1"/>
  <c r="Q8" i="3" s="1"/>
  <c r="P16" i="1"/>
  <c r="P8" i="3" s="1"/>
  <c r="L298" i="1" l="1"/>
  <c r="L284" i="1"/>
  <c r="I11" i="10" s="1"/>
  <c r="L276" i="1"/>
  <c r="I10" i="10" s="1"/>
  <c r="L212" i="1"/>
  <c r="I9" i="10" s="1"/>
  <c r="L201" i="1"/>
  <c r="I8" i="10" s="1"/>
  <c r="L197" i="1"/>
  <c r="I7" i="10" s="1"/>
  <c r="L189" i="1"/>
  <c r="I6" i="10" s="1"/>
  <c r="L74" i="1"/>
  <c r="I5" i="10" s="1"/>
  <c r="L24" i="1"/>
  <c r="I4" i="10" s="1"/>
  <c r="O298" i="1"/>
  <c r="H13" i="10" s="1"/>
  <c r="N298" i="1"/>
  <c r="K298" i="1"/>
  <c r="G13" i="10" s="1"/>
  <c r="O284" i="1"/>
  <c r="H11" i="10" s="1"/>
  <c r="N284" i="1"/>
  <c r="K284" i="1"/>
  <c r="G11" i="10" s="1"/>
  <c r="O276" i="1"/>
  <c r="H10" i="10" s="1"/>
  <c r="N276" i="1"/>
  <c r="K276" i="1"/>
  <c r="G10" i="10" s="1"/>
  <c r="O212" i="1"/>
  <c r="H9" i="10" s="1"/>
  <c r="N212" i="1"/>
  <c r="K212" i="1"/>
  <c r="G9" i="10" s="1"/>
  <c r="O201" i="1"/>
  <c r="H8" i="10" s="1"/>
  <c r="N201" i="1"/>
  <c r="K201" i="1"/>
  <c r="G8" i="10" s="1"/>
  <c r="O197" i="1"/>
  <c r="H7" i="10" s="1"/>
  <c r="N197" i="1"/>
  <c r="K197" i="1"/>
  <c r="G7" i="10" s="1"/>
  <c r="O189" i="1"/>
  <c r="H6" i="10" s="1"/>
  <c r="N189" i="1"/>
  <c r="K189" i="1"/>
  <c r="G6" i="10" s="1"/>
  <c r="O74" i="1"/>
  <c r="H5" i="10" s="1"/>
  <c r="N74" i="1"/>
  <c r="K74" i="1"/>
  <c r="G5" i="10" s="1"/>
  <c r="O24" i="1"/>
  <c r="H4" i="10" s="1"/>
  <c r="N24" i="1"/>
  <c r="K24" i="1"/>
  <c r="G4" i="10" s="1"/>
  <c r="P297" i="1"/>
  <c r="P295" i="1"/>
  <c r="P293" i="1"/>
  <c r="P291" i="1"/>
  <c r="P289" i="1"/>
  <c r="P287" i="1"/>
  <c r="P283" i="1"/>
  <c r="P282" i="1"/>
  <c r="P280" i="1"/>
  <c r="P279" i="1"/>
  <c r="P275" i="1"/>
  <c r="P274" i="1"/>
  <c r="P273" i="1"/>
  <c r="P272" i="1"/>
  <c r="P271" i="1"/>
  <c r="P270" i="1"/>
  <c r="P269" i="1"/>
  <c r="P268" i="1"/>
  <c r="P267" i="1"/>
  <c r="P265" i="1"/>
  <c r="P264" i="1"/>
  <c r="P263" i="1"/>
  <c r="P262" i="1"/>
  <c r="P261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3" i="1"/>
  <c r="P242" i="1"/>
  <c r="P241" i="1"/>
  <c r="P240" i="1"/>
  <c r="P239" i="1"/>
  <c r="P238" i="1"/>
  <c r="P237" i="1"/>
  <c r="P236" i="1"/>
  <c r="P235" i="1"/>
  <c r="P233" i="1"/>
  <c r="P232" i="1"/>
  <c r="P231" i="1"/>
  <c r="P230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1" i="1"/>
  <c r="P209" i="1"/>
  <c r="P208" i="1"/>
  <c r="P207" i="1"/>
  <c r="P205" i="1"/>
  <c r="P204" i="1"/>
  <c r="P200" i="1"/>
  <c r="P201" i="1" s="1"/>
  <c r="P196" i="1"/>
  <c r="P194" i="1"/>
  <c r="P192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1" i="1"/>
  <c r="P170" i="1"/>
  <c r="P169" i="1"/>
  <c r="P168" i="1"/>
  <c r="P167" i="1"/>
  <c r="P166" i="1"/>
  <c r="P165" i="1"/>
  <c r="P164" i="1"/>
  <c r="P163" i="1"/>
  <c r="P162" i="1"/>
  <c r="P161" i="1"/>
  <c r="P159" i="1"/>
  <c r="P44" i="6" s="1"/>
  <c r="P158" i="1"/>
  <c r="P43" i="6" s="1"/>
  <c r="P157" i="1"/>
  <c r="P42" i="6" s="1"/>
  <c r="P156" i="1"/>
  <c r="P41" i="6" s="1"/>
  <c r="P155" i="1"/>
  <c r="P40" i="6" s="1"/>
  <c r="P154" i="1"/>
  <c r="P39" i="6" s="1"/>
  <c r="P153" i="1"/>
  <c r="P38" i="6" s="1"/>
  <c r="P152" i="1"/>
  <c r="P37" i="6" s="1"/>
  <c r="P151" i="1"/>
  <c r="P36" i="6" s="1"/>
  <c r="P150" i="1"/>
  <c r="P35" i="6" s="1"/>
  <c r="P149" i="1"/>
  <c r="P34" i="6" s="1"/>
  <c r="P148" i="1"/>
  <c r="P33" i="6" s="1"/>
  <c r="P147" i="1"/>
  <c r="P32" i="6" s="1"/>
  <c r="P146" i="1"/>
  <c r="P31" i="6" s="1"/>
  <c r="P145" i="1"/>
  <c r="P30" i="6" s="1"/>
  <c r="P144" i="1"/>
  <c r="P29" i="6" s="1"/>
  <c r="P143" i="1"/>
  <c r="P28" i="6" s="1"/>
  <c r="P142" i="1"/>
  <c r="P27" i="6" s="1"/>
  <c r="P140" i="1"/>
  <c r="P139" i="1"/>
  <c r="P138" i="1"/>
  <c r="P137" i="1"/>
  <c r="P136" i="1"/>
  <c r="P134" i="1"/>
  <c r="P132" i="1"/>
  <c r="P36" i="4" s="1"/>
  <c r="P131" i="1"/>
  <c r="P35" i="4" s="1"/>
  <c r="P130" i="1"/>
  <c r="P34" i="4" s="1"/>
  <c r="P129" i="1"/>
  <c r="P33" i="4" s="1"/>
  <c r="P128" i="1"/>
  <c r="P32" i="4" s="1"/>
  <c r="P127" i="1"/>
  <c r="P31" i="4" s="1"/>
  <c r="P125" i="1"/>
  <c r="P29" i="4" s="1"/>
  <c r="P124" i="1"/>
  <c r="P28" i="4" s="1"/>
  <c r="P123" i="1"/>
  <c r="P27" i="4" s="1"/>
  <c r="P122" i="1"/>
  <c r="P26" i="4" s="1"/>
  <c r="P121" i="1"/>
  <c r="P25" i="4" s="1"/>
  <c r="P120" i="1"/>
  <c r="P24" i="4" s="1"/>
  <c r="P119" i="1"/>
  <c r="P23" i="4" s="1"/>
  <c r="P118" i="1"/>
  <c r="P22" i="4" s="1"/>
  <c r="P116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3" i="1"/>
  <c r="P72" i="1"/>
  <c r="P70" i="1"/>
  <c r="P17" i="6" s="1"/>
  <c r="P68" i="1"/>
  <c r="P15" i="6" s="1"/>
  <c r="P67" i="1"/>
  <c r="P14" i="6" s="1"/>
  <c r="P65" i="1"/>
  <c r="P12" i="6" s="1"/>
  <c r="P63" i="1"/>
  <c r="P61" i="1"/>
  <c r="P60" i="1"/>
  <c r="P59" i="1"/>
  <c r="P58" i="1"/>
  <c r="P57" i="1"/>
  <c r="P55" i="1"/>
  <c r="P54" i="1"/>
  <c r="P53" i="1"/>
  <c r="P52" i="1"/>
  <c r="P51" i="1"/>
  <c r="P50" i="1"/>
  <c r="P49" i="1"/>
  <c r="P48" i="1"/>
  <c r="P47" i="1"/>
  <c r="P45" i="1"/>
  <c r="P44" i="1"/>
  <c r="P43" i="1"/>
  <c r="P42" i="1"/>
  <c r="P41" i="1"/>
  <c r="P40" i="1"/>
  <c r="P39" i="1"/>
  <c r="P38" i="1"/>
  <c r="P37" i="1"/>
  <c r="P36" i="1"/>
  <c r="P34" i="1"/>
  <c r="P33" i="1"/>
  <c r="P32" i="1"/>
  <c r="P31" i="1"/>
  <c r="P30" i="1"/>
  <c r="P29" i="1"/>
  <c r="P28" i="1"/>
  <c r="P27" i="1"/>
  <c r="P23" i="1"/>
  <c r="P22" i="1"/>
  <c r="P20" i="1"/>
  <c r="P19" i="1"/>
  <c r="P17" i="1"/>
  <c r="P9" i="3" s="1"/>
  <c r="P15" i="1"/>
  <c r="P13" i="1"/>
  <c r="P11" i="1"/>
  <c r="P10" i="1"/>
  <c r="P9" i="1"/>
  <c r="P8" i="1"/>
  <c r="P197" i="1" l="1"/>
  <c r="P212" i="1"/>
  <c r="P284" i="1"/>
  <c r="P298" i="1"/>
  <c r="P276" i="1"/>
  <c r="L299" i="1"/>
  <c r="I13" i="10"/>
  <c r="I14" i="10" s="1"/>
  <c r="G14" i="10"/>
  <c r="H14" i="10"/>
  <c r="P74" i="1"/>
  <c r="P189" i="1"/>
  <c r="O299" i="1"/>
  <c r="N299" i="1"/>
  <c r="P24" i="1"/>
  <c r="K299" i="1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C60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C58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C57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C56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C55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C54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C53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P45" i="5"/>
  <c r="O45" i="5"/>
  <c r="N45" i="5"/>
  <c r="M45" i="5"/>
  <c r="L45" i="5"/>
  <c r="K45" i="5"/>
  <c r="J45" i="5"/>
  <c r="I45" i="5"/>
  <c r="H45" i="5"/>
  <c r="G45" i="5"/>
  <c r="F45" i="5"/>
  <c r="E45" i="5"/>
  <c r="D45" i="5"/>
  <c r="C45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C23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C21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C19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C18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C17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C15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P13" i="5"/>
  <c r="O13" i="5"/>
  <c r="N13" i="5"/>
  <c r="M13" i="5"/>
  <c r="L13" i="5"/>
  <c r="K13" i="5"/>
  <c r="J13" i="5"/>
  <c r="I13" i="5"/>
  <c r="H13" i="5"/>
  <c r="G13" i="5"/>
  <c r="F13" i="5"/>
  <c r="E13" i="5"/>
  <c r="D13" i="5"/>
  <c r="C13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C12" i="5"/>
  <c r="P10" i="5"/>
  <c r="O10" i="5"/>
  <c r="N10" i="5"/>
  <c r="M10" i="5"/>
  <c r="L10" i="5"/>
  <c r="K10" i="5"/>
  <c r="J10" i="5"/>
  <c r="I10" i="5"/>
  <c r="H10" i="5"/>
  <c r="G10" i="5"/>
  <c r="F10" i="5"/>
  <c r="E10" i="5"/>
  <c r="D10" i="5"/>
  <c r="C10" i="5"/>
  <c r="P9" i="5"/>
  <c r="O9" i="5"/>
  <c r="N9" i="5"/>
  <c r="M9" i="5"/>
  <c r="L9" i="5"/>
  <c r="K9" i="5"/>
  <c r="J9" i="5"/>
  <c r="I9" i="5"/>
  <c r="H9" i="5"/>
  <c r="G9" i="5"/>
  <c r="F9" i="5"/>
  <c r="E9" i="5"/>
  <c r="D9" i="5"/>
  <c r="C9" i="5"/>
  <c r="P8" i="5"/>
  <c r="O8" i="5"/>
  <c r="N8" i="5"/>
  <c r="M8" i="5"/>
  <c r="L8" i="5"/>
  <c r="K8" i="5"/>
  <c r="J8" i="5"/>
  <c r="I8" i="5"/>
  <c r="H8" i="5"/>
  <c r="G8" i="5"/>
  <c r="F8" i="5"/>
  <c r="E8" i="5"/>
  <c r="D8" i="5"/>
  <c r="C8" i="5"/>
  <c r="P7" i="5"/>
  <c r="O7" i="5"/>
  <c r="N7" i="5"/>
  <c r="M7" i="5"/>
  <c r="L7" i="5"/>
  <c r="K7" i="5"/>
  <c r="J7" i="5"/>
  <c r="I7" i="5"/>
  <c r="H7" i="5"/>
  <c r="G7" i="5"/>
  <c r="F7" i="5"/>
  <c r="E7" i="5"/>
  <c r="D7" i="5"/>
  <c r="C7" i="5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C53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C49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C29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C28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C22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C21" i="7"/>
  <c r="P20" i="7"/>
  <c r="O20" i="7"/>
  <c r="N20" i="7"/>
  <c r="M20" i="7"/>
  <c r="L20" i="7"/>
  <c r="K20" i="7"/>
  <c r="J20" i="7"/>
  <c r="I20" i="7"/>
  <c r="H20" i="7"/>
  <c r="G20" i="7"/>
  <c r="F20" i="7"/>
  <c r="E20" i="7"/>
  <c r="D20" i="7"/>
  <c r="C20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C18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C17" i="7"/>
  <c r="P16" i="7"/>
  <c r="O16" i="7"/>
  <c r="N16" i="7"/>
  <c r="M16" i="7"/>
  <c r="L16" i="7"/>
  <c r="K16" i="7"/>
  <c r="J16" i="7"/>
  <c r="I16" i="7"/>
  <c r="H16" i="7"/>
  <c r="G16" i="7"/>
  <c r="F16" i="7"/>
  <c r="E16" i="7"/>
  <c r="D16" i="7"/>
  <c r="C16" i="7"/>
  <c r="P15" i="7"/>
  <c r="O15" i="7"/>
  <c r="N15" i="7"/>
  <c r="M15" i="7"/>
  <c r="L15" i="7"/>
  <c r="K15" i="7"/>
  <c r="J15" i="7"/>
  <c r="I15" i="7"/>
  <c r="H15" i="7"/>
  <c r="G15" i="7"/>
  <c r="F15" i="7"/>
  <c r="E15" i="7"/>
  <c r="D15" i="7"/>
  <c r="C15" i="7"/>
  <c r="P14" i="7"/>
  <c r="O14" i="7"/>
  <c r="N14" i="7"/>
  <c r="M14" i="7"/>
  <c r="L14" i="7"/>
  <c r="K14" i="7"/>
  <c r="J14" i="7"/>
  <c r="I14" i="7"/>
  <c r="H14" i="7"/>
  <c r="G14" i="7"/>
  <c r="F14" i="7"/>
  <c r="E14" i="7"/>
  <c r="D14" i="7"/>
  <c r="C14" i="7"/>
  <c r="P13" i="7"/>
  <c r="O13" i="7"/>
  <c r="N13" i="7"/>
  <c r="M13" i="7"/>
  <c r="L13" i="7"/>
  <c r="K13" i="7"/>
  <c r="J13" i="7"/>
  <c r="I13" i="7"/>
  <c r="H13" i="7"/>
  <c r="G13" i="7"/>
  <c r="F13" i="7"/>
  <c r="E13" i="7"/>
  <c r="D13" i="7"/>
  <c r="C13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C11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C10" i="7"/>
  <c r="P8" i="7"/>
  <c r="O8" i="7"/>
  <c r="N8" i="7"/>
  <c r="M8" i="7"/>
  <c r="L8" i="7"/>
  <c r="K8" i="7"/>
  <c r="J8" i="7"/>
  <c r="I8" i="7"/>
  <c r="H8" i="7"/>
  <c r="G8" i="7"/>
  <c r="F8" i="7"/>
  <c r="E8" i="7"/>
  <c r="D8" i="7"/>
  <c r="C8" i="7"/>
  <c r="P7" i="7"/>
  <c r="O7" i="7"/>
  <c r="N7" i="7"/>
  <c r="M7" i="7"/>
  <c r="L7" i="7"/>
  <c r="K7" i="7"/>
  <c r="J7" i="7"/>
  <c r="I7" i="7"/>
  <c r="H7" i="7"/>
  <c r="G7" i="7"/>
  <c r="F7" i="7"/>
  <c r="E7" i="7"/>
  <c r="D7" i="7"/>
  <c r="C7" i="7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C57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C54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P20" i="4"/>
  <c r="O20" i="4"/>
  <c r="N20" i="4"/>
  <c r="M20" i="4"/>
  <c r="L20" i="4"/>
  <c r="K20" i="4"/>
  <c r="J20" i="4"/>
  <c r="I20" i="4"/>
  <c r="H20" i="4"/>
  <c r="F20" i="4"/>
  <c r="E20" i="4"/>
  <c r="D20" i="4"/>
  <c r="C20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C18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P13" i="4"/>
  <c r="O13" i="4"/>
  <c r="N13" i="4"/>
  <c r="M13" i="4"/>
  <c r="L13" i="4"/>
  <c r="K13" i="4"/>
  <c r="J13" i="4"/>
  <c r="I13" i="4"/>
  <c r="H13" i="4"/>
  <c r="G13" i="4"/>
  <c r="F13" i="4"/>
  <c r="E13" i="4"/>
  <c r="D13" i="4"/>
  <c r="C13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C12" i="4"/>
  <c r="P11" i="4"/>
  <c r="O11" i="4"/>
  <c r="N11" i="4"/>
  <c r="M11" i="4"/>
  <c r="L11" i="4"/>
  <c r="K11" i="4"/>
  <c r="J11" i="4"/>
  <c r="I11" i="4"/>
  <c r="H11" i="4"/>
  <c r="G11" i="4"/>
  <c r="F11" i="4"/>
  <c r="E11" i="4"/>
  <c r="D11" i="4"/>
  <c r="C11" i="4"/>
  <c r="P10" i="4"/>
  <c r="O10" i="4"/>
  <c r="N10" i="4"/>
  <c r="M10" i="4"/>
  <c r="L10" i="4"/>
  <c r="K10" i="4"/>
  <c r="J10" i="4"/>
  <c r="I10" i="4"/>
  <c r="H10" i="4"/>
  <c r="G10" i="4"/>
  <c r="F10" i="4"/>
  <c r="E10" i="4"/>
  <c r="D10" i="4"/>
  <c r="C10" i="4"/>
  <c r="P9" i="4"/>
  <c r="O9" i="4"/>
  <c r="N9" i="4"/>
  <c r="M9" i="4"/>
  <c r="L9" i="4"/>
  <c r="K9" i="4"/>
  <c r="J9" i="4"/>
  <c r="I9" i="4"/>
  <c r="H9" i="4"/>
  <c r="G9" i="4"/>
  <c r="F9" i="4"/>
  <c r="E9" i="4"/>
  <c r="D9" i="4"/>
  <c r="C9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L54" i="7" l="1"/>
  <c r="O54" i="7"/>
  <c r="O61" i="5"/>
  <c r="J14" i="10"/>
  <c r="L38" i="3"/>
  <c r="L61" i="5"/>
  <c r="L58" i="4"/>
  <c r="P299" i="1"/>
  <c r="K38" i="3"/>
  <c r="K58" i="4"/>
  <c r="N58" i="4"/>
  <c r="N54" i="7"/>
  <c r="O58" i="4"/>
  <c r="K54" i="7"/>
  <c r="Q54" i="7" s="1"/>
  <c r="N38" i="3"/>
  <c r="O38" i="3"/>
  <c r="N61" i="5"/>
  <c r="K61" i="5"/>
  <c r="P38" i="3"/>
  <c r="P58" i="4"/>
  <c r="P54" i="7"/>
  <c r="P61" i="5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P32" i="9"/>
  <c r="O32" i="9"/>
  <c r="N32" i="9"/>
  <c r="M32" i="9"/>
  <c r="L32" i="9"/>
  <c r="K32" i="9"/>
  <c r="J32" i="9"/>
  <c r="I32" i="9"/>
  <c r="H32" i="9"/>
  <c r="G32" i="9"/>
  <c r="F32" i="9"/>
  <c r="E32" i="9"/>
  <c r="D32" i="9"/>
  <c r="C32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C31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C29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C23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C22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C21" i="9"/>
  <c r="P20" i="9"/>
  <c r="O20" i="9"/>
  <c r="N20" i="9"/>
  <c r="M20" i="9"/>
  <c r="L20" i="9"/>
  <c r="K20" i="9"/>
  <c r="J20" i="9"/>
  <c r="I20" i="9"/>
  <c r="H20" i="9"/>
  <c r="G20" i="9"/>
  <c r="F20" i="9"/>
  <c r="E20" i="9"/>
  <c r="D20" i="9"/>
  <c r="C20" i="9"/>
  <c r="P19" i="9"/>
  <c r="O19" i="9"/>
  <c r="N19" i="9"/>
  <c r="M19" i="9"/>
  <c r="L19" i="9"/>
  <c r="K19" i="9"/>
  <c r="J19" i="9"/>
  <c r="I19" i="9"/>
  <c r="H19" i="9"/>
  <c r="G19" i="9"/>
  <c r="F19" i="9"/>
  <c r="E19" i="9"/>
  <c r="D19" i="9"/>
  <c r="C19" i="9"/>
  <c r="P18" i="9"/>
  <c r="O18" i="9"/>
  <c r="N18" i="9"/>
  <c r="M18" i="9"/>
  <c r="L18" i="9"/>
  <c r="K18" i="9"/>
  <c r="J18" i="9"/>
  <c r="I18" i="9"/>
  <c r="H18" i="9"/>
  <c r="G18" i="9"/>
  <c r="F18" i="9"/>
  <c r="E18" i="9"/>
  <c r="D18" i="9"/>
  <c r="C18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C17" i="9"/>
  <c r="P16" i="9"/>
  <c r="O16" i="9"/>
  <c r="N16" i="9"/>
  <c r="M16" i="9"/>
  <c r="L16" i="9"/>
  <c r="K16" i="9"/>
  <c r="J16" i="9"/>
  <c r="I16" i="9"/>
  <c r="H16" i="9"/>
  <c r="G16" i="9"/>
  <c r="F16" i="9"/>
  <c r="E16" i="9"/>
  <c r="D16" i="9"/>
  <c r="C16" i="9"/>
  <c r="P15" i="9"/>
  <c r="O15" i="9"/>
  <c r="N15" i="9"/>
  <c r="M15" i="9"/>
  <c r="L15" i="9"/>
  <c r="K15" i="9"/>
  <c r="J15" i="9"/>
  <c r="I15" i="9"/>
  <c r="H15" i="9"/>
  <c r="G15" i="9"/>
  <c r="F15" i="9"/>
  <c r="E15" i="9"/>
  <c r="D15" i="9"/>
  <c r="C15" i="9"/>
  <c r="P14" i="9"/>
  <c r="O14" i="9"/>
  <c r="N14" i="9"/>
  <c r="M14" i="9"/>
  <c r="L14" i="9"/>
  <c r="K14" i="9"/>
  <c r="J14" i="9"/>
  <c r="I14" i="9"/>
  <c r="H14" i="9"/>
  <c r="G14" i="9"/>
  <c r="F14" i="9"/>
  <c r="E14" i="9"/>
  <c r="D14" i="9"/>
  <c r="C14" i="9"/>
  <c r="P13" i="9"/>
  <c r="O13" i="9"/>
  <c r="N13" i="9"/>
  <c r="M13" i="9"/>
  <c r="L13" i="9"/>
  <c r="K13" i="9"/>
  <c r="J13" i="9"/>
  <c r="I13" i="9"/>
  <c r="H13" i="9"/>
  <c r="G13" i="9"/>
  <c r="F13" i="9"/>
  <c r="E13" i="9"/>
  <c r="D13" i="9"/>
  <c r="C13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P11" i="9"/>
  <c r="O11" i="9"/>
  <c r="N11" i="9"/>
  <c r="M11" i="9"/>
  <c r="L11" i="9"/>
  <c r="K11" i="9"/>
  <c r="J11" i="9"/>
  <c r="I11" i="9"/>
  <c r="H11" i="9"/>
  <c r="G11" i="9"/>
  <c r="F11" i="9"/>
  <c r="E11" i="9"/>
  <c r="D11" i="9"/>
  <c r="C11" i="9"/>
  <c r="P10" i="9"/>
  <c r="O10" i="9"/>
  <c r="N10" i="9"/>
  <c r="M10" i="9"/>
  <c r="L10" i="9"/>
  <c r="K10" i="9"/>
  <c r="J10" i="9"/>
  <c r="I10" i="9"/>
  <c r="H10" i="9"/>
  <c r="G10" i="9"/>
  <c r="F10" i="9"/>
  <c r="E10" i="9"/>
  <c r="D10" i="9"/>
  <c r="C10" i="9"/>
  <c r="P8" i="9"/>
  <c r="O8" i="9"/>
  <c r="N8" i="9"/>
  <c r="M8" i="9"/>
  <c r="L8" i="9"/>
  <c r="K8" i="9"/>
  <c r="J8" i="9"/>
  <c r="I8" i="9"/>
  <c r="H8" i="9"/>
  <c r="G8" i="9"/>
  <c r="F8" i="9"/>
  <c r="E8" i="9"/>
  <c r="D8" i="9"/>
  <c r="C8" i="9"/>
  <c r="P7" i="9"/>
  <c r="O7" i="9"/>
  <c r="N7" i="9"/>
  <c r="M7" i="9"/>
  <c r="L7" i="9"/>
  <c r="K7" i="9"/>
  <c r="J7" i="9"/>
  <c r="I7" i="9"/>
  <c r="H7" i="9"/>
  <c r="G7" i="9"/>
  <c r="F7" i="9"/>
  <c r="E7" i="9"/>
  <c r="D7" i="9"/>
  <c r="C7" i="9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C64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C62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C61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C59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C58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C57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C56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C55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C54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C53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C52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C49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C23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C22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C21" i="6"/>
  <c r="P19" i="6"/>
  <c r="O19" i="6"/>
  <c r="N19" i="6"/>
  <c r="M19" i="6"/>
  <c r="L19" i="6"/>
  <c r="K19" i="6"/>
  <c r="J19" i="6"/>
  <c r="I19" i="6"/>
  <c r="H19" i="6"/>
  <c r="F19" i="6"/>
  <c r="E19" i="6"/>
  <c r="D19" i="6"/>
  <c r="C19" i="6"/>
  <c r="P10" i="6"/>
  <c r="O10" i="6"/>
  <c r="N10" i="6"/>
  <c r="M10" i="6"/>
  <c r="L10" i="6"/>
  <c r="K10" i="6"/>
  <c r="J10" i="6"/>
  <c r="I10" i="6"/>
  <c r="H10" i="6"/>
  <c r="G10" i="6"/>
  <c r="F10" i="6"/>
  <c r="E10" i="6"/>
  <c r="D10" i="6"/>
  <c r="C10" i="6"/>
  <c r="P8" i="6"/>
  <c r="O8" i="6"/>
  <c r="N8" i="6"/>
  <c r="M8" i="6"/>
  <c r="L8" i="6"/>
  <c r="K8" i="6"/>
  <c r="J8" i="6"/>
  <c r="I8" i="6"/>
  <c r="H8" i="6"/>
  <c r="G8" i="6"/>
  <c r="F8" i="6"/>
  <c r="E8" i="6"/>
  <c r="D8" i="6"/>
  <c r="C8" i="6"/>
  <c r="P7" i="6"/>
  <c r="O7" i="6"/>
  <c r="N7" i="6"/>
  <c r="M7" i="6"/>
  <c r="L7" i="6"/>
  <c r="K7" i="6"/>
  <c r="J7" i="6"/>
  <c r="I7" i="6"/>
  <c r="H7" i="6"/>
  <c r="G7" i="6"/>
  <c r="F7" i="6"/>
  <c r="E7" i="6"/>
  <c r="D7" i="6"/>
  <c r="C7" i="6"/>
  <c r="Q299" i="1"/>
  <c r="Q298" i="1"/>
  <c r="J13" i="10" s="1"/>
  <c r="Q297" i="1"/>
  <c r="Q64" i="6" s="1"/>
  <c r="Q295" i="1"/>
  <c r="Q37" i="3" s="1"/>
  <c r="Q293" i="1"/>
  <c r="Q53" i="7" s="1"/>
  <c r="Q291" i="1"/>
  <c r="Q57" i="4" s="1"/>
  <c r="Q289" i="1"/>
  <c r="Q34" i="9" s="1"/>
  <c r="Q287" i="1"/>
  <c r="Q60" i="5" s="1"/>
  <c r="Q284" i="1"/>
  <c r="J11" i="10" s="1"/>
  <c r="Q283" i="1"/>
  <c r="Q62" i="6" s="1"/>
  <c r="Q282" i="1"/>
  <c r="Q61" i="6" s="1"/>
  <c r="Q280" i="1"/>
  <c r="Q55" i="4" s="1"/>
  <c r="Q279" i="1"/>
  <c r="Q54" i="4" s="1"/>
  <c r="Q276" i="1"/>
  <c r="J10" i="10" s="1"/>
  <c r="Q275" i="1"/>
  <c r="Q59" i="6" s="1"/>
  <c r="Q274" i="1"/>
  <c r="Q58" i="6" s="1"/>
  <c r="Q273" i="1"/>
  <c r="Q57" i="6" s="1"/>
  <c r="Q272" i="1"/>
  <c r="Q56" i="6" s="1"/>
  <c r="Q271" i="1"/>
  <c r="Q55" i="6" s="1"/>
  <c r="Q270" i="1"/>
  <c r="Q54" i="6" s="1"/>
  <c r="Q269" i="1"/>
  <c r="Q53" i="6" s="1"/>
  <c r="Q268" i="1"/>
  <c r="Q52" i="6" s="1"/>
  <c r="Q267" i="1"/>
  <c r="Q51" i="6" s="1"/>
  <c r="Q265" i="1"/>
  <c r="Q35" i="3" s="1"/>
  <c r="Q264" i="1"/>
  <c r="Q34" i="3" s="1"/>
  <c r="Q263" i="1"/>
  <c r="Q33" i="3" s="1"/>
  <c r="Q262" i="1"/>
  <c r="Q32" i="3" s="1"/>
  <c r="Q261" i="1"/>
  <c r="Q31" i="3" s="1"/>
  <c r="Q259" i="1"/>
  <c r="Q51" i="7" s="1"/>
  <c r="Q258" i="1"/>
  <c r="Q50" i="7" s="1"/>
  <c r="Q257" i="1"/>
  <c r="Q49" i="7" s="1"/>
  <c r="Q256" i="1"/>
  <c r="Q48" i="7" s="1"/>
  <c r="Q255" i="1"/>
  <c r="Q47" i="7" s="1"/>
  <c r="Q254" i="1"/>
  <c r="Q46" i="7" s="1"/>
  <c r="Q253" i="1"/>
  <c r="Q45" i="7" s="1"/>
  <c r="Q252" i="1"/>
  <c r="Q44" i="7" s="1"/>
  <c r="Q251" i="1"/>
  <c r="Q43" i="7" s="1"/>
  <c r="Q250" i="1"/>
  <c r="Q42" i="7" s="1"/>
  <c r="Q249" i="1"/>
  <c r="Q41" i="7" s="1"/>
  <c r="Q248" i="1"/>
  <c r="Q40" i="7" s="1"/>
  <c r="Q247" i="1"/>
  <c r="Q39" i="7" s="1"/>
  <c r="Q246" i="1"/>
  <c r="Q38" i="7" s="1"/>
  <c r="Q245" i="1"/>
  <c r="Q37" i="7" s="1"/>
  <c r="Q243" i="1"/>
  <c r="Q52" i="4" s="1"/>
  <c r="Q242" i="1"/>
  <c r="Q51" i="4" s="1"/>
  <c r="Q241" i="1"/>
  <c r="Q50" i="4" s="1"/>
  <c r="Q240" i="1"/>
  <c r="Q49" i="4" s="1"/>
  <c r="Q239" i="1"/>
  <c r="Q48" i="4" s="1"/>
  <c r="Q238" i="1"/>
  <c r="Q47" i="4" s="1"/>
  <c r="Q237" i="1"/>
  <c r="Q46" i="4" s="1"/>
  <c r="Q236" i="1"/>
  <c r="Q45" i="4" s="1"/>
  <c r="Q235" i="1"/>
  <c r="Q44" i="4" s="1"/>
  <c r="Q233" i="1"/>
  <c r="Q32" i="9" s="1"/>
  <c r="Q232" i="1"/>
  <c r="Q31" i="9" s="1"/>
  <c r="Q231" i="1"/>
  <c r="Q30" i="9" s="1"/>
  <c r="Q230" i="1"/>
  <c r="Q29" i="9" s="1"/>
  <c r="Q228" i="1"/>
  <c r="Q58" i="5" s="1"/>
  <c r="Q227" i="1"/>
  <c r="Q57" i="5" s="1"/>
  <c r="Q226" i="1"/>
  <c r="Q56" i="5" s="1"/>
  <c r="Q225" i="1"/>
  <c r="Q55" i="5" s="1"/>
  <c r="Q224" i="1"/>
  <c r="Q54" i="5" s="1"/>
  <c r="Q223" i="1"/>
  <c r="Q53" i="5" s="1"/>
  <c r="Q222" i="1"/>
  <c r="Q52" i="5" s="1"/>
  <c r="Q221" i="1"/>
  <c r="Q51" i="5" s="1"/>
  <c r="Q220" i="1"/>
  <c r="Q50" i="5" s="1"/>
  <c r="Q219" i="1"/>
  <c r="Q49" i="5" s="1"/>
  <c r="Q218" i="1"/>
  <c r="Q48" i="5" s="1"/>
  <c r="Q217" i="1"/>
  <c r="Q47" i="5" s="1"/>
  <c r="Q216" i="1"/>
  <c r="Q46" i="5" s="1"/>
  <c r="Q215" i="1"/>
  <c r="Q45" i="5" s="1"/>
  <c r="Q212" i="1"/>
  <c r="J9" i="10" s="1"/>
  <c r="Q211" i="1"/>
  <c r="Q27" i="9" s="1"/>
  <c r="Q209" i="1"/>
  <c r="Q42" i="4" s="1"/>
  <c r="Q208" i="1"/>
  <c r="Q41" i="4" s="1"/>
  <c r="Q207" i="1"/>
  <c r="Q40" i="4" s="1"/>
  <c r="Q205" i="1"/>
  <c r="Q49" i="6" s="1"/>
  <c r="Q204" i="1"/>
  <c r="Q48" i="6" s="1"/>
  <c r="Q201" i="1"/>
  <c r="J8" i="10" s="1"/>
  <c r="Q200" i="1"/>
  <c r="Q43" i="5" s="1"/>
  <c r="Q197" i="1"/>
  <c r="J7" i="10" s="1"/>
  <c r="Q196" i="1"/>
  <c r="Q46" i="6" s="1"/>
  <c r="Q194" i="1"/>
  <c r="Q29" i="3" s="1"/>
  <c r="Q192" i="1"/>
  <c r="Q38" i="4" s="1"/>
  <c r="Q189" i="1"/>
  <c r="J6" i="10" s="1"/>
  <c r="Q188" i="1"/>
  <c r="Q35" i="7" s="1"/>
  <c r="Q187" i="1"/>
  <c r="Q34" i="7" s="1"/>
  <c r="Q186" i="1"/>
  <c r="Q33" i="7" s="1"/>
  <c r="Q185" i="1"/>
  <c r="Q32" i="7" s="1"/>
  <c r="Q184" i="1"/>
  <c r="Q31" i="7" s="1"/>
  <c r="Q183" i="1"/>
  <c r="Q30" i="7" s="1"/>
  <c r="Q182" i="1"/>
  <c r="Q29" i="7" s="1"/>
  <c r="Q181" i="1"/>
  <c r="Q28" i="7" s="1"/>
  <c r="Q180" i="1"/>
  <c r="Q27" i="7" s="1"/>
  <c r="Q179" i="1"/>
  <c r="Q26" i="7" s="1"/>
  <c r="Q178" i="1"/>
  <c r="Q25" i="7" s="1"/>
  <c r="Q177" i="1"/>
  <c r="Q24" i="7" s="1"/>
  <c r="Q176" i="1"/>
  <c r="Q23" i="7" s="1"/>
  <c r="Q175" i="1"/>
  <c r="Q22" i="7" s="1"/>
  <c r="Q174" i="1"/>
  <c r="Q21" i="7" s="1"/>
  <c r="Q173" i="1"/>
  <c r="Q20" i="7" s="1"/>
  <c r="Q171" i="1"/>
  <c r="Q27" i="3" s="1"/>
  <c r="Q170" i="1"/>
  <c r="Q26" i="3" s="1"/>
  <c r="Q169" i="1"/>
  <c r="Q25" i="3" s="1"/>
  <c r="Q168" i="1"/>
  <c r="Q24" i="3" s="1"/>
  <c r="Q167" i="1"/>
  <c r="Q23" i="3" s="1"/>
  <c r="Q166" i="1"/>
  <c r="Q22" i="3" s="1"/>
  <c r="Q165" i="1"/>
  <c r="Q21" i="3" s="1"/>
  <c r="Q164" i="1"/>
  <c r="Q20" i="3" s="1"/>
  <c r="Q163" i="1"/>
  <c r="Q19" i="3" s="1"/>
  <c r="Q162" i="1"/>
  <c r="Q18" i="3" s="1"/>
  <c r="Q161" i="1"/>
  <c r="Q17" i="3" s="1"/>
  <c r="Q159" i="1"/>
  <c r="Q44" i="6" s="1"/>
  <c r="Q158" i="1"/>
  <c r="Q43" i="6" s="1"/>
  <c r="Q157" i="1"/>
  <c r="Q42" i="6" s="1"/>
  <c r="Q156" i="1"/>
  <c r="Q41" i="6" s="1"/>
  <c r="Q155" i="1"/>
  <c r="Q40" i="6" s="1"/>
  <c r="Q154" i="1"/>
  <c r="Q39" i="6" s="1"/>
  <c r="Q153" i="1"/>
  <c r="Q38" i="6" s="1"/>
  <c r="Q152" i="1"/>
  <c r="Q37" i="6" s="1"/>
  <c r="Q151" i="1"/>
  <c r="Q36" i="6" s="1"/>
  <c r="Q150" i="1"/>
  <c r="Q35" i="6" s="1"/>
  <c r="Q149" i="1"/>
  <c r="Q34" i="6" s="1"/>
  <c r="Q148" i="1"/>
  <c r="Q33" i="6" s="1"/>
  <c r="Q147" i="1"/>
  <c r="Q32" i="6" s="1"/>
  <c r="Q146" i="1"/>
  <c r="Q31" i="6" s="1"/>
  <c r="Q145" i="1"/>
  <c r="Q30" i="6" s="1"/>
  <c r="Q144" i="1"/>
  <c r="Q29" i="6" s="1"/>
  <c r="Q143" i="1"/>
  <c r="Q28" i="6" s="1"/>
  <c r="Q142" i="1"/>
  <c r="Q27" i="6" s="1"/>
  <c r="Q140" i="1"/>
  <c r="Q25" i="6" s="1"/>
  <c r="Q139" i="1"/>
  <c r="Q24" i="6" s="1"/>
  <c r="Q138" i="1"/>
  <c r="Q23" i="6" s="1"/>
  <c r="Q137" i="1"/>
  <c r="Q22" i="6" s="1"/>
  <c r="Q136" i="1"/>
  <c r="Q21" i="6" s="1"/>
  <c r="Q134" i="1"/>
  <c r="Q19" i="6" s="1"/>
  <c r="Q132" i="1"/>
  <c r="Q36" i="4" s="1"/>
  <c r="Q131" i="1"/>
  <c r="Q35" i="4" s="1"/>
  <c r="Q130" i="1"/>
  <c r="Q34" i="4" s="1"/>
  <c r="Q129" i="1"/>
  <c r="Q33" i="4" s="1"/>
  <c r="Q128" i="1"/>
  <c r="Q32" i="4" s="1"/>
  <c r="Q127" i="1"/>
  <c r="Q31" i="4" s="1"/>
  <c r="Q125" i="1"/>
  <c r="Q29" i="4" s="1"/>
  <c r="Q124" i="1"/>
  <c r="Q28" i="4" s="1"/>
  <c r="Q123" i="1"/>
  <c r="Q27" i="4" s="1"/>
  <c r="Q122" i="1"/>
  <c r="Q26" i="4" s="1"/>
  <c r="Q121" i="1"/>
  <c r="Q25" i="4" s="1"/>
  <c r="Q120" i="1"/>
  <c r="Q24" i="4" s="1"/>
  <c r="Q119" i="1"/>
  <c r="Q23" i="4" s="1"/>
  <c r="Q118" i="1"/>
  <c r="Q22" i="4" s="1"/>
  <c r="Q116" i="1"/>
  <c r="Q20" i="4" s="1"/>
  <c r="Q114" i="1"/>
  <c r="Q25" i="9" s="1"/>
  <c r="Q113" i="1"/>
  <c r="Q24" i="9" s="1"/>
  <c r="Q112" i="1"/>
  <c r="Q23" i="9" s="1"/>
  <c r="Q111" i="1"/>
  <c r="Q22" i="9" s="1"/>
  <c r="Q110" i="1"/>
  <c r="Q21" i="9" s="1"/>
  <c r="Q109" i="1"/>
  <c r="Q20" i="9" s="1"/>
  <c r="Q108" i="1"/>
  <c r="Q19" i="9" s="1"/>
  <c r="Q107" i="1"/>
  <c r="Q18" i="9" s="1"/>
  <c r="Q106" i="1"/>
  <c r="Q17" i="9" s="1"/>
  <c r="Q105" i="1"/>
  <c r="Q16" i="9" s="1"/>
  <c r="Q104" i="1"/>
  <c r="Q15" i="9" s="1"/>
  <c r="Q103" i="1"/>
  <c r="Q14" i="9" s="1"/>
  <c r="Q102" i="1"/>
  <c r="Q13" i="9" s="1"/>
  <c r="Q101" i="1"/>
  <c r="Q12" i="9" s="1"/>
  <c r="Q100" i="1"/>
  <c r="Q11" i="9" s="1"/>
  <c r="Q99" i="1"/>
  <c r="Q10" i="9" s="1"/>
  <c r="Q97" i="1"/>
  <c r="Q41" i="5" s="1"/>
  <c r="Q96" i="1"/>
  <c r="Q40" i="5" s="1"/>
  <c r="Q95" i="1"/>
  <c r="Q39" i="5" s="1"/>
  <c r="Q94" i="1"/>
  <c r="Q38" i="5" s="1"/>
  <c r="Q93" i="1"/>
  <c r="Q37" i="5" s="1"/>
  <c r="Q92" i="1"/>
  <c r="Q36" i="5" s="1"/>
  <c r="Q91" i="1"/>
  <c r="Q35" i="5" s="1"/>
  <c r="Q90" i="1"/>
  <c r="Q34" i="5" s="1"/>
  <c r="Q89" i="1"/>
  <c r="Q33" i="5" s="1"/>
  <c r="Q88" i="1"/>
  <c r="Q32" i="5" s="1"/>
  <c r="Q87" i="1"/>
  <c r="Q31" i="5" s="1"/>
  <c r="Q86" i="1"/>
  <c r="Q30" i="5" s="1"/>
  <c r="Q85" i="1"/>
  <c r="Q29" i="5" s="1"/>
  <c r="Q84" i="1"/>
  <c r="Q28" i="5" s="1"/>
  <c r="Q83" i="1"/>
  <c r="Q27" i="5" s="1"/>
  <c r="Q82" i="1"/>
  <c r="Q26" i="5" s="1"/>
  <c r="Q81" i="1"/>
  <c r="Q25" i="5" s="1"/>
  <c r="Q80" i="1"/>
  <c r="Q24" i="5" s="1"/>
  <c r="Q79" i="1"/>
  <c r="Q23" i="5" s="1"/>
  <c r="Q78" i="1"/>
  <c r="Q22" i="5" s="1"/>
  <c r="Q77" i="1"/>
  <c r="Q21" i="5" s="1"/>
  <c r="Q74" i="1"/>
  <c r="J5" i="10" s="1"/>
  <c r="Q73" i="1"/>
  <c r="Q8" i="9" s="1"/>
  <c r="Q72" i="1"/>
  <c r="Q7" i="9" s="1"/>
  <c r="Q70" i="1"/>
  <c r="Q17" i="6" s="1"/>
  <c r="Q68" i="1"/>
  <c r="Q15" i="6" s="1"/>
  <c r="Q67" i="1"/>
  <c r="Q14" i="6" s="1"/>
  <c r="Q65" i="1"/>
  <c r="Q12" i="6" s="1"/>
  <c r="Q63" i="1"/>
  <c r="Q10" i="6" s="1"/>
  <c r="Q61" i="1"/>
  <c r="Q15" i="3" s="1"/>
  <c r="Q60" i="1"/>
  <c r="Q14" i="3" s="1"/>
  <c r="Q59" i="1"/>
  <c r="Q13" i="3" s="1"/>
  <c r="Q58" i="1"/>
  <c r="Q12" i="3" s="1"/>
  <c r="Q57" i="1"/>
  <c r="Q11" i="3" s="1"/>
  <c r="Q55" i="1"/>
  <c r="Q18" i="7" s="1"/>
  <c r="Q54" i="1"/>
  <c r="Q17" i="7" s="1"/>
  <c r="Q53" i="1"/>
  <c r="Q16" i="7" s="1"/>
  <c r="Q52" i="1"/>
  <c r="Q15" i="7" s="1"/>
  <c r="Q51" i="1"/>
  <c r="Q14" i="7" s="1"/>
  <c r="Q50" i="1"/>
  <c r="Q13" i="7" s="1"/>
  <c r="Q49" i="1"/>
  <c r="Q12" i="7" s="1"/>
  <c r="Q48" i="1"/>
  <c r="Q11" i="7" s="1"/>
  <c r="Q47" i="1"/>
  <c r="Q10" i="7" s="1"/>
  <c r="Q45" i="1"/>
  <c r="Q18" i="4" s="1"/>
  <c r="Q44" i="1"/>
  <c r="Q17" i="4" s="1"/>
  <c r="Q43" i="1"/>
  <c r="Q16" i="4" s="1"/>
  <c r="Q42" i="1"/>
  <c r="Q15" i="4" s="1"/>
  <c r="Q41" i="1"/>
  <c r="Q14" i="4" s="1"/>
  <c r="Q40" i="1"/>
  <c r="Q13" i="4" s="1"/>
  <c r="Q39" i="1"/>
  <c r="Q12" i="4" s="1"/>
  <c r="Q38" i="1"/>
  <c r="Q11" i="4" s="1"/>
  <c r="Q37" i="1"/>
  <c r="Q10" i="4" s="1"/>
  <c r="Q36" i="1"/>
  <c r="Q9" i="4" s="1"/>
  <c r="Q34" i="1"/>
  <c r="Q19" i="5" s="1"/>
  <c r="Q33" i="1"/>
  <c r="Q18" i="5" s="1"/>
  <c r="Q32" i="1"/>
  <c r="Q17" i="5" s="1"/>
  <c r="Q31" i="1"/>
  <c r="Q16" i="5" s="1"/>
  <c r="Q30" i="1"/>
  <c r="Q15" i="5" s="1"/>
  <c r="Q29" i="1"/>
  <c r="Q14" i="5" s="1"/>
  <c r="Q28" i="1"/>
  <c r="Q13" i="5" s="1"/>
  <c r="Q27" i="1"/>
  <c r="Q12" i="5" s="1"/>
  <c r="Q24" i="1"/>
  <c r="J4" i="10" s="1"/>
  <c r="Q23" i="1"/>
  <c r="Q8" i="7" s="1"/>
  <c r="Q22" i="1"/>
  <c r="Q7" i="7" s="1"/>
  <c r="Q20" i="1"/>
  <c r="Q8" i="6" s="1"/>
  <c r="Q19" i="1"/>
  <c r="Q7" i="6" s="1"/>
  <c r="Q17" i="1"/>
  <c r="Q9" i="3" s="1"/>
  <c r="Q15" i="1"/>
  <c r="Q7" i="3" s="1"/>
  <c r="Q13" i="1"/>
  <c r="Q7" i="4" s="1"/>
  <c r="Q11" i="1"/>
  <c r="Q10" i="5" s="1"/>
  <c r="Q10" i="1"/>
  <c r="Q9" i="5" s="1"/>
  <c r="Q9" i="1"/>
  <c r="Q8" i="5" s="1"/>
  <c r="Q8" i="1"/>
  <c r="Q7" i="5" s="1"/>
  <c r="Q61" i="5" l="1"/>
  <c r="L65" i="6"/>
  <c r="L35" i="9"/>
  <c r="Q58" i="4"/>
  <c r="Q38" i="3"/>
  <c r="N65" i="6"/>
  <c r="N35" i="9"/>
  <c r="K65" i="6"/>
  <c r="O65" i="6"/>
  <c r="O35" i="9"/>
  <c r="K35" i="9"/>
  <c r="P35" i="9"/>
  <c r="P65" i="6"/>
  <c r="G212" i="1"/>
  <c r="F212" i="1"/>
  <c r="F9" i="10" s="1"/>
  <c r="E212" i="1"/>
  <c r="E9" i="10" s="1"/>
  <c r="D212" i="1"/>
  <c r="D9" i="10" s="1"/>
  <c r="B41" i="4"/>
  <c r="B42" i="4"/>
  <c r="B40" i="4"/>
  <c r="B49" i="6"/>
  <c r="B48" i="6"/>
  <c r="L302" i="1" l="1"/>
  <c r="Q35" i="9"/>
  <c r="N302" i="1"/>
  <c r="O302" i="1"/>
  <c r="Q65" i="6"/>
  <c r="K302" i="1"/>
  <c r="P302" i="1"/>
  <c r="G19" i="6"/>
  <c r="B40" i="5" l="1"/>
  <c r="B41" i="5"/>
  <c r="G20" i="4" l="1"/>
  <c r="G298" i="1" l="1"/>
  <c r="F298" i="1"/>
  <c r="F13" i="10" s="1"/>
  <c r="E298" i="1"/>
  <c r="E13" i="10" s="1"/>
  <c r="D298" i="1"/>
  <c r="D13" i="10" s="1"/>
  <c r="B62" i="6"/>
  <c r="G284" i="1"/>
  <c r="F284" i="1"/>
  <c r="F11" i="10" s="1"/>
  <c r="E284" i="1"/>
  <c r="E11" i="10" s="1"/>
  <c r="D284" i="1"/>
  <c r="D11" i="10" s="1"/>
  <c r="B55" i="4"/>
  <c r="B52" i="6"/>
  <c r="B53" i="6"/>
  <c r="B54" i="6"/>
  <c r="B55" i="6"/>
  <c r="B56" i="6"/>
  <c r="B57" i="6"/>
  <c r="B58" i="6"/>
  <c r="B59" i="6"/>
  <c r="B54" i="4"/>
  <c r="B51" i="6"/>
  <c r="B32" i="3"/>
  <c r="B33" i="3"/>
  <c r="B34" i="3"/>
  <c r="B35" i="3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30" i="9"/>
  <c r="B31" i="9"/>
  <c r="B32" i="9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G276" i="1"/>
  <c r="F276" i="1"/>
  <c r="F10" i="10" s="1"/>
  <c r="E276" i="1"/>
  <c r="E10" i="10" s="1"/>
  <c r="D276" i="1"/>
  <c r="D10" i="10" s="1"/>
  <c r="B43" i="5"/>
  <c r="B46" i="6"/>
  <c r="B34" i="7"/>
  <c r="B35" i="7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36" i="5"/>
  <c r="B37" i="5"/>
  <c r="B38" i="5"/>
  <c r="B39" i="5"/>
  <c r="G189" i="1"/>
  <c r="F189" i="1"/>
  <c r="F6" i="10" s="1"/>
  <c r="E189" i="1"/>
  <c r="E6" i="10" s="1"/>
  <c r="D189" i="1"/>
  <c r="D6" i="10" s="1"/>
  <c r="B12" i="3"/>
  <c r="B13" i="3"/>
  <c r="B14" i="3"/>
  <c r="B15" i="3"/>
  <c r="B11" i="7"/>
  <c r="B12" i="7"/>
  <c r="B13" i="7"/>
  <c r="B14" i="7"/>
  <c r="B15" i="7"/>
  <c r="B16" i="7"/>
  <c r="B17" i="7"/>
  <c r="B18" i="7"/>
  <c r="B15" i="4" l="1"/>
  <c r="B10" i="4"/>
  <c r="B11" i="4"/>
  <c r="B12" i="4"/>
  <c r="B13" i="4"/>
  <c r="B14" i="4"/>
  <c r="B16" i="4"/>
  <c r="B17" i="4"/>
  <c r="B18" i="4"/>
  <c r="B13" i="5"/>
  <c r="B14" i="5"/>
  <c r="B15" i="5"/>
  <c r="B16" i="5"/>
  <c r="B17" i="5"/>
  <c r="B18" i="5"/>
  <c r="B19" i="5"/>
  <c r="G74" i="1" l="1"/>
  <c r="F74" i="1"/>
  <c r="F5" i="10" s="1"/>
  <c r="E74" i="1"/>
  <c r="E5" i="10" s="1"/>
  <c r="D74" i="1"/>
  <c r="D5" i="10" s="1"/>
  <c r="B7" i="4" l="1"/>
  <c r="B9" i="5"/>
  <c r="B10" i="5"/>
  <c r="G201" i="1" l="1"/>
  <c r="F201" i="1"/>
  <c r="F8" i="10" s="1"/>
  <c r="E201" i="1"/>
  <c r="E8" i="10" s="1"/>
  <c r="D201" i="1"/>
  <c r="D8" i="10" s="1"/>
  <c r="B48" i="4" l="1"/>
  <c r="B49" i="4"/>
  <c r="B50" i="4"/>
  <c r="B51" i="4"/>
  <c r="B52" i="4"/>
  <c r="G197" i="1" l="1"/>
  <c r="F197" i="1"/>
  <c r="F7" i="10" s="1"/>
  <c r="E197" i="1"/>
  <c r="E7" i="10" s="1"/>
  <c r="D197" i="1"/>
  <c r="D7" i="10" s="1"/>
  <c r="B38" i="4"/>
  <c r="B21" i="6"/>
  <c r="B22" i="6"/>
  <c r="B23" i="6"/>
  <c r="B24" i="6"/>
  <c r="B25" i="6"/>
  <c r="B21" i="7" l="1"/>
  <c r="B22" i="7"/>
  <c r="B23" i="7"/>
  <c r="B24" i="7"/>
  <c r="B25" i="7"/>
  <c r="B26" i="7"/>
  <c r="B27" i="7"/>
  <c r="B28" i="7"/>
  <c r="B29" i="7"/>
  <c r="B30" i="7"/>
  <c r="B31" i="7"/>
  <c r="B32" i="7"/>
  <c r="B33" i="7"/>
  <c r="B35" i="5" l="1"/>
  <c r="B8" i="9" l="1"/>
  <c r="B12" i="5" l="1"/>
  <c r="B8" i="6" l="1"/>
  <c r="G24" i="1" l="1"/>
  <c r="G299" i="1" s="1"/>
  <c r="F24" i="1"/>
  <c r="E24" i="1"/>
  <c r="D24" i="1"/>
  <c r="D299" i="1" l="1"/>
  <c r="D4" i="10"/>
  <c r="D14" i="10" s="1"/>
  <c r="E299" i="1"/>
  <c r="E4" i="10"/>
  <c r="E14" i="10" s="1"/>
  <c r="F299" i="1"/>
  <c r="F4" i="10"/>
  <c r="F14" i="10" s="1"/>
  <c r="B61" i="6"/>
  <c r="B37" i="7" l="1"/>
  <c r="B45" i="5"/>
  <c r="B45" i="4"/>
  <c r="B46" i="4"/>
  <c r="B47" i="4"/>
  <c r="B29" i="3" l="1"/>
  <c r="B18" i="3" l="1"/>
  <c r="B19" i="3"/>
  <c r="B20" i="3"/>
  <c r="B21" i="3"/>
  <c r="B22" i="3"/>
  <c r="B23" i="3"/>
  <c r="B24" i="3"/>
  <c r="B25" i="3"/>
  <c r="B26" i="3"/>
  <c r="B27" i="3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7" i="3" l="1"/>
  <c r="B34" i="9" l="1"/>
  <c r="B53" i="7"/>
  <c r="B64" i="6"/>
  <c r="B37" i="3"/>
  <c r="B60" i="5"/>
  <c r="B57" i="4"/>
  <c r="B29" i="9" l="1"/>
  <c r="B31" i="3" l="1"/>
  <c r="B44" i="4" l="1"/>
  <c r="B10" i="9" l="1"/>
  <c r="B20" i="7"/>
  <c r="B19" i="6"/>
  <c r="B17" i="3"/>
  <c r="B21" i="5"/>
  <c r="B20" i="4"/>
  <c r="B7" i="9"/>
  <c r="B10" i="7"/>
  <c r="B10" i="6" l="1"/>
  <c r="G38" i="3" l="1"/>
  <c r="F38" i="3"/>
  <c r="E38" i="3"/>
  <c r="D38" i="3"/>
  <c r="B11" i="3"/>
  <c r="G58" i="4"/>
  <c r="F58" i="4"/>
  <c r="E58" i="4"/>
  <c r="D58" i="4"/>
  <c r="B9" i="4"/>
  <c r="G35" i="9"/>
  <c r="B8" i="7"/>
  <c r="B7" i="7"/>
  <c r="B7" i="6"/>
  <c r="B8" i="5"/>
  <c r="B7" i="5"/>
  <c r="A16" i="6" l="1"/>
  <c r="A13" i="6"/>
  <c r="A15" i="6"/>
  <c r="A14" i="6"/>
  <c r="A17" i="6"/>
  <c r="A11" i="6"/>
  <c r="A12" i="6"/>
  <c r="F54" i="7"/>
  <c r="E65" i="6"/>
  <c r="E61" i="5"/>
  <c r="F61" i="5"/>
  <c r="F65" i="6"/>
  <c r="G54" i="7"/>
  <c r="D35" i="9"/>
  <c r="G61" i="5"/>
  <c r="G65" i="6"/>
  <c r="D54" i="7"/>
  <c r="E35" i="9"/>
  <c r="D61" i="5"/>
  <c r="D65" i="6"/>
  <c r="E54" i="7"/>
  <c r="F35" i="9"/>
  <c r="A10" i="6"/>
  <c r="Q302" i="1" l="1"/>
  <c r="F302" i="1"/>
  <c r="E302" i="1"/>
  <c r="G302" i="1"/>
  <c r="D302" i="1"/>
</calcChain>
</file>

<file path=xl/sharedStrings.xml><?xml version="1.0" encoding="utf-8"?>
<sst xmlns="http://schemas.openxmlformats.org/spreadsheetml/2006/main" count="766" uniqueCount="465">
  <si>
    <t>SL</t>
  </si>
  <si>
    <t>Road ID &amp; Scheme</t>
  </si>
  <si>
    <t>km</t>
  </si>
  <si>
    <t>m</t>
  </si>
  <si>
    <t>Nos</t>
  </si>
  <si>
    <t>Length</t>
  </si>
  <si>
    <t>Amount
(Tk. in Lakh)</t>
  </si>
  <si>
    <t>Improvement of Union Road by BC</t>
  </si>
  <si>
    <t>Improvement of Upazila Road by BC</t>
  </si>
  <si>
    <t>Remarks</t>
  </si>
  <si>
    <t>Total</t>
  </si>
  <si>
    <t>Improvement of Village Road by BC</t>
  </si>
  <si>
    <t>Improvement of Village Road by HBB</t>
  </si>
  <si>
    <t>Construction of Bridge on Upazila Road (7.30m width)</t>
  </si>
  <si>
    <t>Maintenance</t>
  </si>
  <si>
    <t>GC-Hat</t>
  </si>
  <si>
    <t>Tree Plantation</t>
  </si>
  <si>
    <t>Grand Total</t>
  </si>
  <si>
    <t>Kaligonj</t>
  </si>
  <si>
    <t>Shailkupa</t>
  </si>
  <si>
    <t>244802001-Sailkupa-Langolbandh GC via Shaduhati Bazar</t>
  </si>
  <si>
    <t>244802005-Shekpara R&amp;H (DM Collage)- Katlagari GC Rd.</t>
  </si>
  <si>
    <t>244802010-Panti GC-Garagonj Bazar via Kancherkole Up Office</t>
  </si>
  <si>
    <t>Jhenaidah Sadar</t>
  </si>
  <si>
    <t>Kotchandpur</t>
  </si>
  <si>
    <t>244422004-Sabdarpur GC- Andulbaria GC road( Kotchandpur part)</t>
  </si>
  <si>
    <t>244332003-Sala Bhora Bazar (RHD) -Kola GC Rd.</t>
  </si>
  <si>
    <t>244332014  - Gazir Bazar GC-Chaturbaria GC Via Salua Bazar Road.</t>
  </si>
  <si>
    <t>Moheshpur</t>
  </si>
  <si>
    <t>244712006-Jadabpur GC - Purapara  GC Rd (Moheshpur portion)</t>
  </si>
  <si>
    <t>244712009-Bhairaba GC-Jadobpur GC via Patra Bazar</t>
  </si>
  <si>
    <t>ID No – 2444803002 , Chariarbill Bazar- Ramchandrapur Bazar via Mirzapur UP Road</t>
  </si>
  <si>
    <t>244803004-Dudshar Up Office-Rayra Bazar via Tongbila Bazar Rd.</t>
  </si>
  <si>
    <t>244803005-Fulbari UP Office - Royra Bazar Rd.</t>
  </si>
  <si>
    <t>244803006-Kancherkole Up Office-Katlagari GC Rd.</t>
  </si>
  <si>
    <t>ID No – 2444803016, Abaipur UP Office - Bagni Bazar Road</t>
  </si>
  <si>
    <t>ID No- 244803019, Shekpara Bazar - Sharutia UP office via Kancherkole UP Road</t>
  </si>
  <si>
    <t>244193009-Porahati UP H/Q-Basudavepur Bazer Road.</t>
  </si>
  <si>
    <t>244193012-Padmaker UP office-Bakri Bazar Rd.</t>
  </si>
  <si>
    <t>244193021-Dogashi up office-kushabaria hat Rd.</t>
  </si>
  <si>
    <t>244713001-Natima UP office (Uzzalpur)-Bhabnagor bazar via ShamKur UP office Rd.</t>
  </si>
  <si>
    <t>244713010-Basbaria UP Office-Vasanpota bazar via Sreepur</t>
  </si>
  <si>
    <t>244713011-Mandarbaria UP Office-Sreerampur bazar</t>
  </si>
  <si>
    <t>244713016-Mandarbaria UP Office-Jhowtala bazar (Chowgacha UZP)</t>
  </si>
  <si>
    <t>244713025-Bakosputa Bazar-Kazirber UP office (Samanta Bazar) Road Via Islampur</t>
  </si>
  <si>
    <t>244423001-Boluhar UP Office(Railgate) - Talser GC Road via Mamunshia Rd.</t>
  </si>
  <si>
    <t>244423003- Kusha UP office - Gurpara Bazar (Boksipur More)</t>
  </si>
  <si>
    <t>244423004-Boluhar UP Office(Fishery More)-Raypur road viaLaxmikundu Rd.</t>
  </si>
  <si>
    <t>244423010-Kushna UP(Mohonpur)-Harindia bazar road.</t>
  </si>
  <si>
    <t>244333021-Rakhilgachi UP - Tilla Bazar Rd.</t>
  </si>
  <si>
    <t>Harinakundu</t>
  </si>
  <si>
    <t>244143004-Kulbaria - Joradah UP Office Rd.</t>
  </si>
  <si>
    <t>244804044- Nagirat bazar-Dhalaharachandra (Pakenpara) via Shitali</t>
  </si>
  <si>
    <t>244804042-Panti Bazar-Garagonj Bridge Rd.</t>
  </si>
  <si>
    <t>244804112-Nagirat bazar-Dhalaharachandra (Pakenpara) via Shitali</t>
  </si>
  <si>
    <t>2444804120-Dhigal gram-PDR school Road</t>
  </si>
  <si>
    <t xml:space="preserve">244805050-Khondokbaria-Bakhorbar Rd. </t>
  </si>
  <si>
    <t>244804009-Kanchua Bazar-Baliadanga</t>
  </si>
  <si>
    <t>244805159-Debtola Govt. Primary School-Hafiz Pire home via Libat Ali khan road.</t>
  </si>
  <si>
    <t>244804160-Brammapur Modhuban High School to Baro Moukuri Govt. Primary School.</t>
  </si>
  <si>
    <t xml:space="preserve">244805094-Burulia cannel-Burulia Abdul Jallil( Muktizodda) H/O. </t>
  </si>
  <si>
    <t>244805109-Vulida Mosque-Channel road.</t>
  </si>
  <si>
    <t>244804100-Brahamapur High School-Siddhi Bazar via Khairul Master H/O.</t>
  </si>
  <si>
    <t>244805095-Katla Gari UP Office-Channel via Edghi road.</t>
  </si>
  <si>
    <t>244144006 purbotipur sober shop -Ramchandropur bridge more</t>
  </si>
  <si>
    <t>244144008 kapashitia R&amp;H-sorabria via garabarea</t>
  </si>
  <si>
    <t>244144012 soratola Eidgah-joradah FRB more via beltola and joradah</t>
  </si>
  <si>
    <t>244144017 Kashpur ghat - Hizli</t>
  </si>
  <si>
    <t>244144019Vadra - bhatoi bazar</t>
  </si>
  <si>
    <t>244144022 Padmanagor- Roghunathpur</t>
  </si>
  <si>
    <t>244144024 Baithapara-per folshe</t>
  </si>
  <si>
    <t>244145010 Daribinni higschool-radhanagor CARE bridge</t>
  </si>
  <si>
    <t>244145018 purbotepur bazar -pultadanga School more</t>
  </si>
  <si>
    <t>241115014-Andulia Golam Rasul House Pucca Road to Mandia Bazar Rd.</t>
  </si>
  <si>
    <t>244194038-Aruakandi R&amp;H-Kalamonkhali Bazar Rd.</t>
  </si>
  <si>
    <t>244194050-Madhubpur to chandipur Bazar Rd.</t>
  </si>
  <si>
    <t>244194092-Porahati UP HQ-Joybangla bazar Rd.</t>
  </si>
  <si>
    <t>244195048-Pobahati Udaipur Road-Pobahati Village Rd.</t>
  </si>
  <si>
    <t>244195080-Putia G/H/ School-Chhayail pry.school road Rd.</t>
  </si>
  <si>
    <t>244195106-Chutlia Arapara-Rathan Hat Rd.</t>
  </si>
  <si>
    <t>244195109-Goriala Non Govt. Pry. School- Gariala Rd.</t>
  </si>
  <si>
    <t>244195130-Ganna Roghunathpur primary school-Betai village road. Rd.</t>
  </si>
  <si>
    <t>244334059-Fulbari Railgate (RHD) Hasanhati via Kastobhanga Bazar Rd.</t>
  </si>
  <si>
    <t xml:space="preserve">244335144-Rakhalgachi more-Chotodhopadi Rd </t>
  </si>
  <si>
    <t xml:space="preserve">244335181-Mohishahati  purbopara-Baburgacha Rd </t>
  </si>
  <si>
    <t>244335106-Barobazar Up Office  - Badadihi Dakkhin para.</t>
  </si>
  <si>
    <t>244335181-Baro Bazar Kharoja road Moshihati Porbopara-Barobazar Kola road via Badurgacha.</t>
  </si>
  <si>
    <t>244335029-Jamtal (UZR-Therpur)-Rampur</t>
  </si>
  <si>
    <t>244335258- Tilla Bazar to Nowdapara Road</t>
  </si>
  <si>
    <t>244424001-Saudi - Gorsuti road via Chaykhada, Sreerampuri</t>
  </si>
  <si>
    <t>244424002-Kasuna bazer-Kamarkundu Rd via Sherkhali</t>
  </si>
  <si>
    <t>244424004-Gurpara bazar-Katalia bazar Rd.</t>
  </si>
  <si>
    <t>244424060-Laxmipur bazar RHD - Dhopabila Dashpara via  bridge ghat, Dhopabila GPS.</t>
  </si>
  <si>
    <t>244424063-Kusna UP - Horindia  bazar road via Mohonpur, Alukdia</t>
  </si>
  <si>
    <t>244424066-Jalalpur Bazar-Talsar via Ghaga Asshram Road.</t>
  </si>
  <si>
    <t>2444245068-Gobindapur Govt.primary school-Khalishpur SabderpurR&amp;HD</t>
  </si>
  <si>
    <t>2444425071-Alukdia-Tarachan molla H/O to Fulbari Somaskallon Road Via Alukdia</t>
  </si>
  <si>
    <t>Pallar pacca road-pallar Govt. Primary School road.</t>
  </si>
  <si>
    <t>Alukdia Likat Mango Gardeen to Dublakura road.</t>
  </si>
  <si>
    <t>244714001-Dattanagar-Purapara</t>
  </si>
  <si>
    <t>244714010-Padmapukur-Purapara Via Dakatia</t>
  </si>
  <si>
    <t>244714012-Ramchandropur-Belelmath Madrasha</t>
  </si>
  <si>
    <t>244714013-Nasti-Padmarajpur</t>
  </si>
  <si>
    <t>244714040-Kadamtala Fotepur via Barermath</t>
  </si>
  <si>
    <t>244714042-Jinnanagar bazar-Baghadanga bazar road via Hudapara</t>
  </si>
  <si>
    <t>244715004-Khalishpur-Marupdha</t>
  </si>
  <si>
    <t>244715012-Gakulnaga-Karincha road</t>
  </si>
  <si>
    <t>244715014-Samanta-Gopalpur-Lalpur</t>
  </si>
  <si>
    <t>244715101-Shamkur village road.</t>
  </si>
  <si>
    <t>244715033-Bashbaria-Mokordhajpur Road.</t>
  </si>
  <si>
    <t>244715034-Nowdagram-Bolivadrapur via Sayedpur Road .</t>
  </si>
  <si>
    <t>244715039-Manderbaria-Juka via Vatpara Road.</t>
  </si>
  <si>
    <t>244193012-Padmaker up office-Bakri Bazer Rd.</t>
  </si>
  <si>
    <t>244424042-Signboard bazar-Shoshanghat road.</t>
  </si>
  <si>
    <t xml:space="preserve">244802006-Const. of RCC Bridge on Hatfazilpur- Nangalband Rd alfapur khal </t>
  </si>
  <si>
    <t>24802006-Langolbandh GC -Hatfazilpur GC Rd.</t>
  </si>
  <si>
    <t>24802004-Dudshar UP office-Roypur Bazar Rd.</t>
  </si>
  <si>
    <t>244803006-Kancherkole UP- Katlagari GC Rd.</t>
  </si>
  <si>
    <t>244803007-Monoharpur UP Office- Khulnmbaria Bazar via Banuganj Bazar Rd.</t>
  </si>
  <si>
    <t xml:space="preserve">244803011-Monharpur UP Office- Shitali Bazar Rd (Ch. 00-1000m) </t>
  </si>
  <si>
    <t>244803018-Dhalahara Chandra UP Office- Shitala Bazar Rd.</t>
  </si>
  <si>
    <t>244804045-BLK Bazar-GARAgonj Bazar Rd.</t>
  </si>
  <si>
    <t>2444804042-Panti bazar-Garagonj bridge</t>
  </si>
  <si>
    <t>2444804066- Lakhandia to Garagonj Road.</t>
  </si>
  <si>
    <t>241115008-Tola-Mondoltola road</t>
  </si>
  <si>
    <t>244143003-Kapashitia UP office(sakaridah bazar C&amp;B)toRishkhali bazar</t>
  </si>
  <si>
    <t>244192007-Bishaykhali GC-Nargar bathan BazarR&amp;H via Defolbaria Rd.</t>
  </si>
  <si>
    <t>244193009-Porahati Up H/Q Basudavepur bazar Rd.</t>
  </si>
  <si>
    <t>244193014-Surat UP office-Baniabhabu Bazar Rd.</t>
  </si>
  <si>
    <t>244193021-Dogashi UP- Kushbaria hat Rd.</t>
  </si>
  <si>
    <t>244713001-Natima UP Office-Bhaba nagor Bazar via Shamkur UP Office</t>
  </si>
  <si>
    <t>244713013-Kazirber UP Office Baghadanga bazar via Hudapara Rd.</t>
  </si>
  <si>
    <t>244715012-Gokulnagar-Karincha Rd.</t>
  </si>
  <si>
    <t>244715020-Jinnanagor-Polianpur</t>
  </si>
  <si>
    <t>244715033-Bashbaria-Mokordhajpur</t>
  </si>
  <si>
    <t>244715029-Manderbaria-Juka via Vatpara</t>
  </si>
  <si>
    <t>244715090-Saighoria-Roypur road.</t>
  </si>
  <si>
    <t>244715134-Sundorpur Bazar-Shahabazpur road.</t>
  </si>
  <si>
    <t>244422006-Sabdarpur GC-Sarajgonj GC via Soadi Bhomradanga Rd.</t>
  </si>
  <si>
    <t>244423002-Dora UP-Raghunathpur Bazar via Laxmikundu Rd.</t>
  </si>
  <si>
    <t>244423004-Boluhar UP Office (Fishery more) -Raypur Bazar via Lakxmikundu Rd.</t>
  </si>
  <si>
    <t>244333008-Jamal UP-Blorampur  Bazar</t>
  </si>
  <si>
    <t>244332010-Sadikpur Trimohoni-Arpara Bazar R.</t>
  </si>
  <si>
    <t xml:space="preserve">244333011-Sundarpur UP-Kalukhali Bazar Rd </t>
  </si>
  <si>
    <t>244333017-Kaligonj H/Q (Balidapara RHD)-Raigram UPKastobhanga Bazar.</t>
  </si>
  <si>
    <t>244334059-Fulbari Railgate RHD-Hasanhati Kastobhabag Bazar Rd.</t>
  </si>
  <si>
    <t>244334062-Dinormore R&amp;H - Damodarpur Bazar Rd.</t>
  </si>
  <si>
    <t>244335050-Kola Pashu Hospital - Dowlotpur Rd.</t>
  </si>
  <si>
    <t>244804010-Hatfazilpur Bazar-Rotonpur</t>
  </si>
  <si>
    <t>244804012-Alamdanga bazar Shadukhali-Ramchandrapur bazar</t>
  </si>
  <si>
    <t>Out of DPP</t>
  </si>
  <si>
    <t>Construction of Bridge on Union Road/Village Road (5.50m width)</t>
  </si>
  <si>
    <t>244194027-Const. of RCC Bridge on Gabindapur RHD-Kudropara Rd Kadomtalaghat over Naboganga River</t>
  </si>
  <si>
    <t>244194056-Const. of RCC Bridge on Ghorshal up office-Bamonail Bazer via Tekari Bazer(St. Kushabaria bazer) Rd Sanchoi River.</t>
  </si>
  <si>
    <t>ID No – 244802008, Shekpara R&amp;H - Ramchandrapur- Mohishgari - Alomdanga - Fulhari-Bhatai GC Road.</t>
  </si>
  <si>
    <t>Package No.</t>
  </si>
  <si>
    <t>Estimated Amount</t>
  </si>
  <si>
    <t>Tender Receiving Date</t>
  </si>
  <si>
    <t>Name of Contractor</t>
  </si>
  <si>
    <t>Date of Contract</t>
  </si>
  <si>
    <t>Contract Amount
(Tk. In Lakh)</t>
  </si>
  <si>
    <t>Physical Progress (%)</t>
  </si>
  <si>
    <t>Planned/Actual Date of Completion</t>
  </si>
  <si>
    <t>Payment Status</t>
  </si>
  <si>
    <t>Financial Progress (%)</t>
  </si>
  <si>
    <t>Final Bill
(Tk in Lakh)</t>
  </si>
  <si>
    <t>Payment Made
(Tk in Lakh)</t>
  </si>
  <si>
    <t>Remaining Payment
(Tk. in Lakh)</t>
  </si>
  <si>
    <t>244804045- B.L.K. bazar - Garagonj bazar Road at Ch.5740m 6390m. Salvage Tk. 1084234.00</t>
  </si>
  <si>
    <t>KDRIDP/JHENAI/W-23/2016-17</t>
  </si>
  <si>
    <t>Monirul Islam Tokon Ser-e-Bangla Sarak, Jhenaidah</t>
  </si>
  <si>
    <t>244804022- Kushabaria - Doutia Bazar Road at Ch.5000m 7000m. Salvage Tk. 518008.00</t>
  </si>
  <si>
    <t>KDRIDP/JHENAI/W-24/2016-17</t>
  </si>
  <si>
    <t>244804041- Fulhari Bazar - Bhatai Bazar Via Putimari Bhagoban Nagar Road at Ch.00m 2330m. Salvage Tk. 678813.00</t>
  </si>
  <si>
    <t>KDRIDP/JHENAI/W-22/2016-17</t>
  </si>
  <si>
    <t>244805084- Dahakola - Shiddhi Pr. School Road at Ch. 717m - 3500m.</t>
  </si>
  <si>
    <t>KDRIDP/JHENAI/W-21/2016-17</t>
  </si>
  <si>
    <t>244803018- Dhalaharachandra UP Office - Shitli Bazar Road Ch. 2110 - 3786m.</t>
  </si>
  <si>
    <t>KDRIDP/JHENAI/W-43/2016-17</t>
  </si>
  <si>
    <t>KDRIDP/JHENAI/W-44/2016-17</t>
  </si>
  <si>
    <t>244805140 - H/Q Khondokar Road at Muratola Road. Ch. 00 - 400.m Salvage Tk. 155676.00,Jhenaidah.</t>
  </si>
  <si>
    <t>KDRIDP/JHENAI/W-45/2016-17</t>
  </si>
  <si>
    <t>244805204- Improvement of Patchpakia mosque Dual Biswas to H/O Mongla Pachpakhia Battala Road. Ch. 500 - 870m.</t>
  </si>
  <si>
    <t>244804029- Improvement of Rupdha - Hatfazilpur Bazar Road. Ch. 500 - 1015m &amp; 1765 - 1980m.</t>
  </si>
  <si>
    <t>KDRIDP/JHENAI/W-46/2016-17</t>
  </si>
  <si>
    <t>M/S Unik Builders, Parkpara,Jhenaidah</t>
  </si>
  <si>
    <t>244803005- Periodic Maintenance of Fulhari UP Office - Roypur Bazar Road from Ch.0.00m - 800m &amp; 9716m 11640m.</t>
  </si>
  <si>
    <t>KDRIDP/JHENAI/M-16/2017-18</t>
  </si>
  <si>
    <t>M/S Molla Enterprise Garagonj Sailkupa Jhenaidah</t>
  </si>
  <si>
    <t>NOA Issued</t>
  </si>
  <si>
    <t>244803004- Periodic Maintenance of Dudshar UP Office - Royra Bazar via Tongbila Bazar Road Ch.750m - 5720m Sailkupa,Jhenaidah.</t>
  </si>
  <si>
    <t>KDRIDP/JHENAI/M-17/2017-18</t>
  </si>
  <si>
    <t>244803019- Periodic Maintenance of Shealhpara Bazar - Sarutia UP Office Road via Kancherkole UP office Road Ch. 2176m - 3326m 5610m 8210m &amp; 8560m 9260m Sailkupa,Jhenaidah.</t>
  </si>
  <si>
    <t>KDRIDP/JHENAI/M-18/2017-18</t>
  </si>
  <si>
    <t>244803012 Improvement of Nittynandapur UP Office - Gangutia GC Road. Ch.00m - 1367m, Salvage Tk. 3269731.00.</t>
  </si>
  <si>
    <t>KDRIDP/JHENAI/W-52/2017-18</t>
  </si>
  <si>
    <t>244192014- Bishoykahli R&amp;H - Ganna GC road via Kulbaria by BC Ch.4210m 7560m &amp; Construction of 02 Nos PVC Pipe Culvert at Ch.5035m &amp; 5910m. Salvage Tk. 2339302.00</t>
  </si>
  <si>
    <t>KDRIDP/JHENAI/W-07/2016-17</t>
  </si>
  <si>
    <t>244193031 Holidhani UP H/Q.- Chandipur bazar via Geramara by BC Ch.4780m 5900m Jhenaidah-S</t>
  </si>
  <si>
    <t>KDRIDP/JHENAI/W-08/2016-17</t>
  </si>
  <si>
    <t>244144004- Kalishankarpur Pry School - vayna Road by BC Ch.200m 1805m &amp; Construction of 05 Nos 625mm x 600mm U-Type Culvert at Ch.640m841m1060m1400m &amp; 1560m. Salvage Tk.494127.00</t>
  </si>
  <si>
    <t>KDRIDP/JHENAI/W-09/2016-17</t>
  </si>
  <si>
    <t>244144025- Rishkhali Pucca Kabar - bhuyapara Road by BC Ch.00m 1900m Harinakundu Salvage Tk. 107769.00</t>
  </si>
  <si>
    <t>KDRIDP/JHENAI/W-10/2016-17</t>
  </si>
  <si>
    <t>244144036- Kulbaria Pry school - Hoshpur Pucca Road by BC Ch.00m 202m &amp; 822m - 1275m Harinakundu Salvage Tk. 405257.00</t>
  </si>
  <si>
    <t>KDRIDP/JHENAI/W-11/2016-17</t>
  </si>
  <si>
    <t>244145126- Raghunathpur H/O Abed Ali to Echamara Main canal road by BC Ch.00m 1260m Harinakundu Salvage Tk. 919109.00</t>
  </si>
  <si>
    <t>KDRIDP/JHENAI/W-12/2016-17</t>
  </si>
  <si>
    <t>244143005- Thaerhuda Up Office-Joradah Kalitola Bazar Road (Ch:500-2300m &amp; 3050-4150m)</t>
  </si>
  <si>
    <t>KDRIDP/JHENAI/W-36/2016-17</t>
  </si>
  <si>
    <t>244144014- Pakhimara-Harispur Road (Ch:690-2450m)</t>
  </si>
  <si>
    <t>KDRIDP/JHENAI/W-37/2016-17</t>
  </si>
  <si>
    <t>KDRIDP/JHENAI/M-09/2017-18</t>
  </si>
  <si>
    <t>Md.Jamaluddin Fulhori Sailkupa Jhenaidah</t>
  </si>
  <si>
    <t>KDRIDP/JHENAI/M-10/2017-18</t>
  </si>
  <si>
    <t>Md.Monirul Islam Chowdhury Arappur Jhenaidah</t>
  </si>
  <si>
    <t>KDRIDP/JHENAI/M-11/2017-18</t>
  </si>
  <si>
    <t>244193031- Periodic Maintenance of Holidhani UP HQ.- Chandipur bazar via Geramara Road Ch. 0.00m - 2300m &amp; 6000m-7000m Jhenaidah-S ,Jhenaidah.</t>
  </si>
  <si>
    <t>KDRIDP/JHENAI/M-15/2017-18</t>
  </si>
  <si>
    <t>M/S Shohor Enterprise Bhutiargati Jhenaidah</t>
  </si>
  <si>
    <t>244144011- Shakharidah Bazar to Sreefaltola Bazar Road (Ch:1600-2976m)</t>
  </si>
  <si>
    <t>KDRIDP/JHENAI/W-35/2016-17</t>
  </si>
  <si>
    <t xml:space="preserve">Over Laping </t>
  </si>
  <si>
    <t>KDRIDP/Jhenai/B-01/2017-18</t>
  </si>
  <si>
    <t>244713006- Nepa U.P. Office - Kushumpur bazar viia Mailbaria By BC Ch.2960m 3650m &amp; Construction of 02 Nos 625mm x 600mm U-Type Culvert at Ch.3080m &amp; 3320m Moheshpur</t>
  </si>
  <si>
    <t>KDRIDP/JHENAI/W-01/2016-17</t>
  </si>
  <si>
    <t>244713007-Natima U.P Office - Natima bazar By BC Ch.00m 2450m &amp; Construction of 06 Nos 625mm x 600mm U-Type Culvert at Ch.385m439m1100m1218m1232m &amp; 2084m Moheshpur Salvage Tk.4472713.00</t>
  </si>
  <si>
    <t>KDRIDP/JHENAI/W-02/2016-17</t>
  </si>
  <si>
    <t>244715022- West side of Rofiqul Islam shod H/O Noyapara Shafi H/O Mosque road By BC Ch.400m 2080m &amp; Construction of 01 Nos 2.00m x 2.00m RCC Box Culvert at Ch.635m Moheshpur</t>
  </si>
  <si>
    <t>KDRIDP/JHENAI/W-03/2016-17</t>
  </si>
  <si>
    <t>Md.Rafiqul Islam, Sher-e-Bangla sarak, Jhenaidah</t>
  </si>
  <si>
    <t>244422005- Talsar GC - Sabdarpur GC via Kamarkundu Mamunsia. road By BC Ch.2596m 6266m &amp; Construction of 04 Nos 625mm x 600mm U-Type Culvert at Ch.3730m3995m5270m &amp; 5790m Kotchandpur Salvage Tk. 182693.00</t>
  </si>
  <si>
    <t>KDRIDP/JHENAI/W-05/2016-17</t>
  </si>
  <si>
    <t>Salvage-182639.00</t>
  </si>
  <si>
    <t>244422005- Talsar GC - Sabdarpur GC via Kamarkundu Mamunsia. road By BC Ch.171m 1958m &amp; Construction of 04 Nos 625mm x 600mm U-Type Culvert at Ch.308m700m1240m &amp; 1432m Kotchandpur</t>
  </si>
  <si>
    <t>KDRIDP/JHENAI/W-06/2016-17</t>
  </si>
  <si>
    <t>244713003-Chulkani Bazar-Purondopur Bazar Via Fotepur UP Office &amp; Zia Collage(ch.3700-6265m)</t>
  </si>
  <si>
    <t>KDRIDP/JHENAI/W-38/2016-17</t>
  </si>
  <si>
    <t>244714001-Dattanagar-Purapara Road (ch.1650-4400m)</t>
  </si>
  <si>
    <t>KDRIDP/JHENAI/W-39/2016-17</t>
  </si>
  <si>
    <t>244423005-Elangi UP Office-Kotchandpur(Bolorampur)Via Rangiarputa Road (ch.1597-3858m)</t>
  </si>
  <si>
    <t>KDRIDP/JHENAI/W-40/2016-17</t>
  </si>
  <si>
    <t>244424039-Elangi-Chandpara Road (ch.1000-2200m)</t>
  </si>
  <si>
    <t>KDRIDP/JHENAI/W-41/2016-17</t>
  </si>
  <si>
    <t>244713018- Peroidic Maintenance of Azampur UP Office - Modonpur bazar via Jiterpur Road Ch.0.00m-3200m Moheshpur ,Jhenaidah.</t>
  </si>
  <si>
    <t>KDRIDP/JHENAI/M-01/2017-18</t>
  </si>
  <si>
    <t>244715053- Peroidic Maintenance of of Vhalaipur R&amp;H bridge - Vhalaipur village Road Ch.0.00m - 1160m Moheshpur ,Jhenaidah.</t>
  </si>
  <si>
    <t>KDRIDP/JHENAI/M-02/2017-18</t>
  </si>
  <si>
    <t>Modhubon Cons., Kotchandpur Jhenaidah</t>
  </si>
  <si>
    <t>244714042- Peroidic Maintenance of Jinnanagar bazar - Baghadanga bazar road via Hudapara Road Ch.0.00m - 500m &amp; 4550m 4800m Moheshpur ,Jhenaidah.</t>
  </si>
  <si>
    <t>KDRIDP/JHENAI/M-03/2017-18</t>
  </si>
  <si>
    <t>Md.Rafiqul Islam Sher-e-Bangla Sarak Jhenaidah</t>
  </si>
  <si>
    <t>KDRIDP/JHENAI/M-04/2017-18</t>
  </si>
  <si>
    <t>KDRIDP/JHENAI/M-05/2017-18</t>
  </si>
  <si>
    <t>244715001- Peroidic Maintenance of Bhalaipur Dargar More - Bedergary More Road Ch.0.00m - 2250m.</t>
  </si>
  <si>
    <t>KDRIDP/JHENAI/M-06/2017-18</t>
  </si>
  <si>
    <t>KDRIDP/JHENAI/M-07/2017-18</t>
  </si>
  <si>
    <t>KDRIDP/JHENAI/M-08/2017-18</t>
  </si>
  <si>
    <t>M/S Raine Enterprise Harinakundu Jhenaidah</t>
  </si>
  <si>
    <t>KDRIDP/JHENAI/W-48/2016-17</t>
  </si>
  <si>
    <t>KDRIDP/JHENAI/W-49/2016-17</t>
  </si>
  <si>
    <t>244334101- Rakra Uttorpara Mosque RHD - Krishnopur UZR Road bt BC Ch.00m 1200m Kaligonj Salvage Tk. 66098.00</t>
  </si>
  <si>
    <t>KDRIDP/JHENAI/W-18/2016-17</t>
  </si>
  <si>
    <t>Final</t>
  </si>
  <si>
    <t>244333012- Maliat UP - Bathulia bazar Road by BC Ch.1277m 2780m Kaligonj</t>
  </si>
  <si>
    <t>KDRIDP/JHENAI/W-13/2016-17</t>
  </si>
  <si>
    <t>Nishit Bosu, Bagajotin Sarak,Jhenaidah</t>
  </si>
  <si>
    <t>244333006- Talshar Bazar - Baliadanga GC Road by BC Ch.3350m 4350m Kaligonj Salvage Tk. 345412.00</t>
  </si>
  <si>
    <t>KDRIDP/JHENAI/W-15/2016-17</t>
  </si>
  <si>
    <t>M/S Unik Builders, Parkpara, Jhenaidah</t>
  </si>
  <si>
    <t>244334021- Perkhirda -Tattipur Bazer Road by BC Ch.970m 2030m Kaligonj Salvage Tk. 164377.00</t>
  </si>
  <si>
    <t>KDRIDP/JHENAI/W-16/2016-17</t>
  </si>
  <si>
    <t>244334017- Jaganathpur - Majdia bazar Khajura Road by BC Ch.2590m-3540m</t>
  </si>
  <si>
    <t>KDRIDP/JHENAI/W-17/2016-17</t>
  </si>
  <si>
    <t>244334093- Baro Bazar Health Complex FWC - Fulbari Jhanjonia Pucca Road by BC Ch.401m 1418m Kaligonj Salvage Tk. 162024.00</t>
  </si>
  <si>
    <t>KDRIDP/JHENAI/W-19/2016-17</t>
  </si>
  <si>
    <t>244335225- Khedapara - Khalkula Pacca Road bt BC Ch.00m 896m Kaligonj</t>
  </si>
  <si>
    <t>KDRIDP/JHENAI/W-20/2016-17</t>
  </si>
  <si>
    <t>244194016-Dhakhin Ramnagor-Moharajpur Road (ch4300-5553m)</t>
  </si>
  <si>
    <t>KDRIDP/JHENAI/W-26/2016-17</t>
  </si>
  <si>
    <t>M/S Molla Enterprise, Garagonj, Sailkupa, Jhenaidah.</t>
  </si>
  <si>
    <t>Liton Traders, Modon mohonpara, Jhenaidah</t>
  </si>
  <si>
    <t>Md.Mijanur Rahman, Bhutiargati, Jhenaidah</t>
  </si>
  <si>
    <t>244194088-Noldanga Up-Salavorta Bazar Road (ch 1000-2264m)</t>
  </si>
  <si>
    <t>KDRIDP/JHENAI/W-27/2016-17</t>
  </si>
  <si>
    <t>244195107-Karatipara Village-Kharadani Road (ch 00-1267m)</t>
  </si>
  <si>
    <t>KDRIDP/JHENAI/W-28/2016-17</t>
  </si>
  <si>
    <t>244334017-Jaganathpur-Majdia Bazar Khajura Road (ch 00-1000m)</t>
  </si>
  <si>
    <t>KDRIDP/JHENAI/W-29/2016-17</t>
  </si>
  <si>
    <t>244334047-Mallat-Pandhadang(RHD) Road (ch 00-1000m)</t>
  </si>
  <si>
    <t>KDRIDP/JHENAI/W-30/2016-17</t>
  </si>
  <si>
    <t>Nishit Bosu, Bagajotin Sarak, Jhenaidah</t>
  </si>
  <si>
    <t>244335219-Kabilpur Nur Ali Master house side-Kabilpur Grayviered Road (ch 00-500m)</t>
  </si>
  <si>
    <t>KDRIDP/JHENAI/W-31/2016-17</t>
  </si>
  <si>
    <t>M/S Shohor Enterprise Bhutiargati, Jhenaidah</t>
  </si>
  <si>
    <t>244334061-Basepara RHD-Vatpara Road (ch 1860-2115m &amp; 2133-2878m)</t>
  </si>
  <si>
    <t>KDRIDP/JHENAI/W-32/2016-17</t>
  </si>
  <si>
    <t>244333012-Maliat Up-Bathulia Bazar Road (ch 2780-4000m)</t>
  </si>
  <si>
    <t>KDRIDP/JHENAI/W-33/2016-17</t>
  </si>
  <si>
    <t>244333010-Niamathpur Up-Chapraril Bazar Road (ch 500-1500m)</t>
  </si>
  <si>
    <t>KDRIDP/JHENAI/W-34/2016-17</t>
  </si>
  <si>
    <t>244194016-Dhakhin Ramnagor-Mharajpur Road (ch 2238-3238m)</t>
  </si>
  <si>
    <t>KDRIDP/JHENAI/W-42/2016-17</t>
  </si>
  <si>
    <t>Jahirul Ltd., Meherpur</t>
  </si>
  <si>
    <t>Md.Nayeb Ali Joarder, Dudsar, Sailkupa Jhenaidah</t>
  </si>
  <si>
    <t>244333011 - Improvement of Sundarpur UP - Kalukhali bazar road. Ch.00 - 3440m Kaligonj Salvage Tk. 5625895.00, Jhenaidah</t>
  </si>
  <si>
    <t>KDRIDP/JHENAI/W-47/2016-17</t>
  </si>
  <si>
    <t>M/S Shohor Enterprise Bhuatiargati Jhenaidah</t>
  </si>
  <si>
    <t>244335067- Periodic Maintenance of Ramchandrapur bazar - Shalikha border.Road Ch.0.00m - 1550m Kaligonj ,Jhenaidah.</t>
  </si>
  <si>
    <t>KDRIDP/JHENAI/M-12/2017-18</t>
  </si>
  <si>
    <t xml:space="preserve">Nishit Bosu Kanchannagor Jhenaidah </t>
  </si>
  <si>
    <t>244193029- Periodic Maintenance of Moharajpur UP HQ - Bhabanipur bazar Road Ch.0.00m - 2850m Jhenaidah-S,Jhenaidah.</t>
  </si>
  <si>
    <t>KDRIDP/JHENAI/M-13/2017-18</t>
  </si>
  <si>
    <t>244193015- Periodic Maintenance of Narikelbaria Kola via East Narayanpur Road Ch. 2590m - 4500m Jhenaidah-S ,Jhenaidah.</t>
  </si>
  <si>
    <t>KDRIDP/JHENAI/M-14/2017-18</t>
  </si>
  <si>
    <t xml:space="preserve">M/S Mugdho Builders Moulana Vasani Sarak Jhenaidah </t>
  </si>
  <si>
    <t>KDRIDP/JHENAI/W-50/2017-18</t>
  </si>
  <si>
    <t>KDRIDP/JHENAI/W-51/2017-18</t>
  </si>
  <si>
    <t>KDRIDP/JHENAI/W-53/2017-18</t>
  </si>
  <si>
    <t>KDRIDP/JHENAI/W-54/2017-18</t>
  </si>
  <si>
    <t>Jamaluddin Sailkupa, Jhenaidah</t>
  </si>
  <si>
    <t>Shomoy Enterprise, Arappur, Jhenaidah</t>
  </si>
  <si>
    <t>Nishit Bosu, Kanchannagor</t>
  </si>
  <si>
    <t>M/S Jakaullah &amp; Brothers, Jebonnagor, Chuadaga</t>
  </si>
  <si>
    <t>M/S Proma Traders Arappur, Jhenaidah</t>
  </si>
  <si>
    <t>M/S Keya Bakery &amp; Confectionary Station Road Nilphamari</t>
  </si>
  <si>
    <t>S.M Abdus Sobur Chowgacha, Jessore</t>
  </si>
  <si>
    <t>Construction of Naldanga Bazar GC.</t>
  </si>
  <si>
    <t>KDRIDP/Jhenai/GC-11/2017-18</t>
  </si>
  <si>
    <t>Construction of Pannatala Bazar GC.</t>
  </si>
  <si>
    <t>KDRIDP/Jhenai/GC-12/2017-18</t>
  </si>
  <si>
    <t>Construction of Mandar Baria Bazar GC.</t>
  </si>
  <si>
    <t>KDRIDP/Jhenai/GC-13/2017-18</t>
  </si>
  <si>
    <t>Construction of Damodarpur Bazar GC.</t>
  </si>
  <si>
    <t>KDRIDP/Jhenai/GC-14/2017-18</t>
  </si>
  <si>
    <t>244335059- Construction of 66.00m Long RCC girder gridge on Alipur Chitra River road over Chitra River at Ch.750m Under Kaligonj upazila Dist Jhenaidah.</t>
  </si>
  <si>
    <t>KDRIDP/Jhenai/ B-02/2017-18</t>
  </si>
  <si>
    <t>244334019- Construction of 66.00m Long RCC girder gridge on Mongalpotra - Barfa road over Chitra River at Ch. 2050m Under Kaligonj upazila Dist Jhenaidah.</t>
  </si>
  <si>
    <t>KDRIDP/Jhenai/ B-03/2017-18</t>
  </si>
  <si>
    <t>M/S Kazi Mahabubur Rahman, Kabi Sukanto Sarak, Jhenaidah</t>
  </si>
  <si>
    <t>Liton Traders Modon mohonpara, Jhenaidah</t>
  </si>
  <si>
    <t>M/S Molla Enterprise, Garagonj, sailkupa, jhenaidah</t>
  </si>
  <si>
    <t>M/S Molla Enterprise Garagonj, Sailkupa Jhenaidah</t>
  </si>
  <si>
    <t>M/S Unique Cons .(Pvt) Ltd, Arappur Jhenaidah</t>
  </si>
  <si>
    <t>M/S Mugdho Builders, Moulana Vasani Sarak, Jhenaidah</t>
  </si>
  <si>
    <t>244334023- Balorampur - Mostofapur Rd. at Ch.00-1868m, 1950-2340m, 2460-2950m, 3040-3390m. Salvage Tk. 125698.00</t>
  </si>
  <si>
    <t>KDRIDP/Jhenai/W-25/2016-17</t>
  </si>
  <si>
    <t>Saynir Enterprise Moulana Vasani Sarak Jhenaidah</t>
  </si>
  <si>
    <t>JHENAIDAH</t>
  </si>
  <si>
    <t>Component</t>
  </si>
  <si>
    <t>No. of Packages Approved</t>
  </si>
  <si>
    <t>Contract Amount
(Tk. in Lakh)</t>
  </si>
  <si>
    <t>Fund Spent
(Tk. in Lakh)</t>
  </si>
  <si>
    <t>Average Physical Progress (%)</t>
  </si>
  <si>
    <t>Upazila Road by BC</t>
  </si>
  <si>
    <t>Union Road by BC</t>
  </si>
  <si>
    <t>Village Road by BC</t>
  </si>
  <si>
    <t>Village Road by HBB</t>
  </si>
  <si>
    <t>Bridge on Upazila Road</t>
  </si>
  <si>
    <t>Bridge on Union Road/Village Road</t>
  </si>
  <si>
    <t>Landing/ Riverghat</t>
  </si>
  <si>
    <t>N/A</t>
  </si>
  <si>
    <t>244195056-Baliadanga Madrasa-Kanshi Govt. pry.school. via west in village to aruadangh village road.</t>
  </si>
  <si>
    <t>244802006 - Improvement of Langolbandh GC - Hatfazilpur GC Road.Ch3700m - 7200m. [Salvage Tk. 40268.00].</t>
  </si>
  <si>
    <t>KDRIDP/JHENAI/W-59/2017-18</t>
  </si>
  <si>
    <t>244142010- Periodic Maintenance of Purahati Mandia bazar R&amp;H more - Kalapaharia - Andulia - Taherhuda - Bhawanipur - Bharakhali Road Ch. 5500m -10025m.</t>
  </si>
  <si>
    <t>244144001- Periodic Maintenance of Joradha UP office Kumar River via Bherakhali Road Ch. 0.00m -1800m.</t>
  </si>
  <si>
    <t>244144011- Periodic Maintenance of Shakharidah bazar - Sreefaltola Bazar Road Ch.0.00m - 546m &amp; 3550m 4950m.</t>
  </si>
  <si>
    <t>244193008-Improvement of Saganna UP H/Q - Holidhani Via Katlamari Bazar Baradi Major Tofique House Jamtola road. Ch 3000m - 3635m.</t>
  </si>
  <si>
    <t>KDRIDP/JHENAI/W-55/2017-18</t>
  </si>
  <si>
    <t>244193017-Improvement of Ganna UP Office - Chaindepur Bazar road.Ch850m - 1665m.</t>
  </si>
  <si>
    <t>KDRIDP/JHENAI/W-56/2017-18</t>
  </si>
  <si>
    <t>244193007-Improvement of Shadhuhati up H/Q Harinakundu G.C road.Ch2200m - 2590m.</t>
  </si>
  <si>
    <t>KDRIDP/JHENAI/W-57/2017-18</t>
  </si>
  <si>
    <t>244193014-Improvement of Surat up office - Baniabhaha Bazer road.Ch300m - 1767m. [Salvage Tk. 170175.00]</t>
  </si>
  <si>
    <t>KDRIDP/JHENAI/W-58/2017-18</t>
  </si>
  <si>
    <t>244714033- Peroidic Maintenance of Goyeshpur village Road Ch. 840m - 2000m.</t>
  </si>
  <si>
    <t>244713023- Peroidic Maintenance of Mandarbaria UP Office - Mirzapur Bazar Road Ch.0.00m - 395m.</t>
  </si>
  <si>
    <t>244423001- Periodic Maintenance of Boluhar U.P. - Talser G.C. Road Ch.2050m -3300m.</t>
  </si>
  <si>
    <t>244423005- Periodic Maintenance Earth Work of Elangi UP office - Kotchandpur via Rangiarpota Road Ch.0.00m - 1700m.</t>
  </si>
  <si>
    <t>244714016-Improvement of Shamkur-Laraighata Road. Ch1080-2855m.</t>
  </si>
  <si>
    <t>Md.Nayeb Ali Dudsar, Sailkupa Jhenaidah</t>
  </si>
  <si>
    <t>Md.Rafiqul Islam Ser-e-Bangla Sarak Jhenaidah</t>
  </si>
  <si>
    <t>244713021 - Sayamkur UP Office to Sayamkur bazar Road Ch. 1750 - 3660m. Salvage TK. 2059801.00</t>
  </si>
  <si>
    <t>244713026 - Improvement of S.B.K. UP Office Office Khalishpur GC - Roypur UP Office Jibonnagor via Khardokhalishpur Moheshpur Portion Road .Ch2500m - 4300m [Salvage Tk. 713180.00.]</t>
  </si>
  <si>
    <t>KDRIDP/JHENAI/W-60/2017-18</t>
  </si>
  <si>
    <t>M/S Emon Enterprise Kanchannagor, Jhenaidah</t>
  </si>
  <si>
    <t>244193015- Improvement of Nariklbaria - Kola via East Narayanpur Road. Ch. 4500m - 5830m.</t>
  </si>
  <si>
    <t>M/S Nishit Telecom Moulana Vasani Sarak Jhenaidah</t>
  </si>
  <si>
    <t>244335147- Improvement of Basepara Paschimpara Mosque to Mathbari Road. Ch. 0.00m - 616m. Salvage Tk. 243497.00.</t>
  </si>
  <si>
    <t>244193022 Improvement of Fursandi UP Office -Tikari Bazer Road Ch.5300m - 6090m.</t>
  </si>
  <si>
    <t>Md.Rafiqul Islam Ser-e Bangla Sarak Jhenaidah.</t>
  </si>
  <si>
    <t>Nishit Bosu Kanchan Nagor Jhenaidah.</t>
  </si>
  <si>
    <t xml:space="preserve">244334080 Improvement of Satbaria Village South Side - Parkhirdda Khal Road Ch.00m -1000m.
</t>
  </si>
  <si>
    <t>244334066 - Improvement of Talian - Narkalbaria Road Ch0.00m - 1180m.</t>
  </si>
  <si>
    <t>KDRIDP/JHENAI/W-61/2017-18</t>
  </si>
  <si>
    <t>244334105 - Improvement of Banuria Pal Para Baliadanga GC to Bogergasi Via Nawdapara Bridge Road Ch.650m - 1244m.[Salvage Tk. 170957.00]</t>
  </si>
  <si>
    <t>KDRIDP/JHENAI/W-62/2017-18</t>
  </si>
  <si>
    <t>244335070 - Improvement of Babehi - Mohishahati Road Ch.980m - 2050m.</t>
  </si>
  <si>
    <t>KDRIDP/JHENAI/W-63/2017-18</t>
  </si>
  <si>
    <t>244334061 - Improvement of - Basepara RHD - Vatpara Road Ch.2878m - 3850m.[Salvage Tk.44943.00]</t>
  </si>
  <si>
    <t>KDRIDP/JHENAI/W-64/2017-18</t>
  </si>
  <si>
    <t>244334058 - Improvement of - Perojpur Battala RHD - Kastobhanga UP Office via molladanga Road Ch.00m - 2595m. [Salvage Tk.4893668.00]</t>
  </si>
  <si>
    <t>KDRIDP/JHENAI/W-65/2017-18</t>
  </si>
  <si>
    <t>244194076 - Improvement of - Furshhundi UP HQ - Kushabaria hat via Laxmipur Marundi Road Ch.1900m - 3070m.</t>
  </si>
  <si>
    <t>KDRIDP/JHENAI/W-66/2017-18</t>
  </si>
  <si>
    <t>244194061 - Improvement of Naricalbaria GC - Sonatonpur Akra Road Ch.500m - 1000m</t>
  </si>
  <si>
    <t>KDRIDP/JHENAI/W-67/2017-18</t>
  </si>
  <si>
    <t>244195093 - Improvement of Monururia - Bamonaia Village Road Ch 0.00m - 2200m.</t>
  </si>
  <si>
    <t>KDRIDP/JHENAI/W-68/2017-18</t>
  </si>
  <si>
    <t>244194039 - Improvement of Kushabaria GC Road - Bamonail via Miakundu Road Ch.1900m - 2540m &amp; 3920m - 4427m. [Salvage Tk.2176433.00]</t>
  </si>
  <si>
    <t>Jahirul Ltd. Meherpur</t>
  </si>
  <si>
    <t>KDRIDP/JHENAI/W-69/2017-18</t>
  </si>
  <si>
    <t>244333006- Improvement of Talshar Bazar - Baliadanga GC Road Ch. 1755m - 3300m Under Kaligonj Upazila Dist Jhenaidah</t>
  </si>
  <si>
    <t>KDRIDP/JHENAI/W-70/2017-18</t>
  </si>
  <si>
    <t>M/S R.M Bricks Chuadanga</t>
  </si>
  <si>
    <t>244333010- Improvement of Niamathpur UP - Chapraril Bazar Road Ch. 1500m - 3120m Under Kaligonj Upazila Dist Jhenaidah.</t>
  </si>
  <si>
    <t>KDRIDP/JHENAI/W-71/2017-18</t>
  </si>
  <si>
    <t>KDRIDP/JHENAI/W-72/2017-18</t>
  </si>
  <si>
    <t xml:space="preserve">Md.Nayeb Ali Joader Dudsar Sailkupa,Jhenaidah </t>
  </si>
  <si>
    <t>244335203- Improvement of Doulotpur Sabur House - Bottala Kkalek House Via H/O Mizans Road Ch. 0.00m - 1067m Under Kaligonj Upazila Dist Jhenaidah.</t>
  </si>
  <si>
    <t>M/S Alamgir Basar Jhenaidah</t>
  </si>
  <si>
    <t>244335044- Improvement of Vhatpara to Kola - Salavora GC Rd. Via Commiunity Clinic Road Ch. 0.00m - 500m Under Kaligonj Upazila Dist Jhenaidah.</t>
  </si>
  <si>
    <t>KDRIDP/JHENAI/W-73/2017-18</t>
  </si>
  <si>
    <t xml:space="preserve">Binay Krishno Biswas, Jhenaidah </t>
  </si>
  <si>
    <t>244335143- Improvement of Singdah to Kaligonj - Ganna R&amp;H Beltala Road Ch. 0.00m - 910m Under Kaligonj Upazila Dist Jhenaidah. Salvage Tk. 352429.00</t>
  </si>
  <si>
    <t>KDRIDP/JHENAI/W-74/2017-18</t>
  </si>
  <si>
    <t>Md. Lutfor Rahman Kotchandpur, Jhenaidah</t>
  </si>
  <si>
    <t>244193011 - Periodic Maintenance of Naldanga UP Office - Nirsinnapur Bazar R&amp;H road via Kuberear Ghat road. Ch. 0.00m - 800m &amp; 2330m - 3950m under Sadar upazila Dist. Jhenaidah.</t>
  </si>
  <si>
    <t>KDRIDP/JHENAI/M-19/2017-18</t>
  </si>
  <si>
    <t>244193022 - Periodic Maintenance of Fursandi UP -Tikari Bazar road. Ch. 3500m - 4365m under Sadar upazila Dist. Jhenaidah.</t>
  </si>
  <si>
    <t>KDRIDP/JHENAI/M-20/2017-18</t>
  </si>
  <si>
    <t xml:space="preserve">Western Construction Harinakundu ,Jhenaidah </t>
  </si>
  <si>
    <t>No. of Packages Contract</t>
  </si>
  <si>
    <t>MP(JV) Sailkupa, Jhenaidah</t>
  </si>
  <si>
    <t xml:space="preserve">Md. Mijanur Raahman Bhotergati, Jhenaidah </t>
  </si>
  <si>
    <t xml:space="preserve">Md.Rafiqul Islam Ser-e-Bangla Sarak Jhenaidah </t>
  </si>
  <si>
    <t>M/S Mugdho Builders, Mawlana Bhashani Sarak, Jhenaidah</t>
  </si>
  <si>
    <t>M/S Emon Enterprise Kanchannagor Jhenaidah</t>
  </si>
  <si>
    <t>M/S Shohor Enterprise Votiargati, Jhenaidah</t>
  </si>
  <si>
    <t>Md.Mijanur Rahman,Bhutiargati   ,Jhenaidah</t>
  </si>
  <si>
    <t xml:space="preserve">UJAB-MST(JV) Jibonnagor, Chuadanga </t>
  </si>
  <si>
    <t>M/S Shohor Enterprise Bhutiargati ,Jhenaidah</t>
  </si>
  <si>
    <t>244193022- Construction of 54.00m Long RCC Girder Bridge on Fursandi up office - Tikari Bazar road at Ch. 5070m</t>
  </si>
  <si>
    <t>244145028- Construction of 22.00m RCC bridge on Dokhalpur Bridge - Perdokhalpur Bottala road over GK9D - 14Khal at Ch.485m</t>
  </si>
  <si>
    <t>KDRIDP/Jhenai/B-04/2017-18</t>
  </si>
  <si>
    <t xml:space="preserve">M/S Molla Ent. Shailkupa Jhenaidah </t>
  </si>
  <si>
    <t xml:space="preserve">Salvage Tk. 3269731.00
NOA Issued </t>
  </si>
  <si>
    <t>Salvage Tk. 40268.00</t>
  </si>
  <si>
    <t>Work Complete</t>
  </si>
  <si>
    <t xml:space="preserve">Salvage-4962458.00 </t>
  </si>
  <si>
    <t xml:space="preserve">Salvage-308447  </t>
  </si>
  <si>
    <t xml:space="preserve">Salvage-407278.00  </t>
  </si>
  <si>
    <t>Salvage Tk. 713180.00.</t>
  </si>
  <si>
    <t>Salvage-5625895.00</t>
  </si>
  <si>
    <t xml:space="preserve">M/S Unike Builders Park Para, Jhenaidah </t>
  </si>
  <si>
    <t xml:space="preserve">M/S Saifur Rahman Hospital Para Kotchandpur Jhenaidah </t>
  </si>
  <si>
    <t xml:space="preserve">Md.Obaidullah Arappur Jhenaidah </t>
  </si>
  <si>
    <t xml:space="preserve">M/S SS Cons. HSS Road, Jhenaidah </t>
  </si>
  <si>
    <t>M/S Faiem Ent. HSS Road Jhenaidah</t>
  </si>
  <si>
    <t xml:space="preserve">M/S Shahidul Islam Arappur Bus Stand Jhenaidah </t>
  </si>
  <si>
    <t xml:space="preserve">M/S Alamin Enter. Ser-e-Bangla Sarak Jhenaidah </t>
  </si>
  <si>
    <t xml:space="preserve">M/S Raine Enterprise Bharakhali Joradah Harinakundu </t>
  </si>
  <si>
    <t>M/S Ratul Ente Bhutargati Jhenaidah</t>
  </si>
  <si>
    <t>M/S Niaz Traders Sher-e-Bangla Sarak Jhenaidah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</si>
</sst>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£-809]* #,##0.00_-;\-[$£-809]* #,##0.00_-;_-[$£-809]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u/>
      <sz val="11"/>
      <color rgb="FF0070C0"/>
      <name val="Arial"/>
      <family val="2"/>
    </font>
    <font>
      <b/>
      <u/>
      <sz val="11"/>
      <color theme="7" tint="-0.249977111117893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  <font>
      <b/>
      <sz val="11"/>
      <color rgb="FF00B0F0"/>
      <name val="Arial"/>
      <family val="2"/>
    </font>
    <font>
      <sz val="11"/>
      <color rgb="FF00B0F0"/>
      <name val="Arial"/>
      <family val="2"/>
    </font>
    <font>
      <b/>
      <sz val="11"/>
      <color rgb="FFC00000"/>
      <name val="Arial"/>
      <family val="2"/>
    </font>
    <font>
      <b/>
      <sz val="11"/>
      <color rgb="FF05C7B5"/>
      <name val="Arial"/>
      <family val="2"/>
    </font>
    <font>
      <sz val="11"/>
      <color rgb="FFFF0000"/>
      <name val="Arial"/>
      <family val="2"/>
    </font>
    <font>
      <b/>
      <u/>
      <sz val="11"/>
      <color rgb="FF00B050"/>
      <name val="Arial"/>
      <family val="2"/>
    </font>
    <font>
      <b/>
      <sz val="10"/>
      <color rgb="FF7030A0"/>
      <name val="Arial"/>
      <family val="2"/>
    </font>
    <font>
      <b/>
      <sz val="10"/>
      <color theme="5" tint="-0.249977111117893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Border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0" fillId="0" borderId="0" xfId="0" applyNumberFormat="1" applyFill="1"/>
    <xf numFmtId="1" fontId="1" fillId="0" borderId="2" xfId="0" applyNumberFormat="1" applyFont="1" applyBorder="1" applyAlignment="1">
      <alignment horizontal="center" vertical="top" wrapText="1"/>
    </xf>
    <xf numFmtId="1" fontId="0" fillId="0" borderId="0" xfId="0" applyNumberFormat="1"/>
    <xf numFmtId="0" fontId="1" fillId="0" borderId="3" xfId="0" applyFont="1" applyFill="1" applyBorder="1" applyAlignment="1">
      <alignment horizontal="center" vertical="top" wrapText="1"/>
    </xf>
    <xf numFmtId="1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2" fontId="7" fillId="0" borderId="4" xfId="0" applyNumberFormat="1" applyFont="1" applyFill="1" applyBorder="1" applyAlignment="1">
      <alignment horizontal="center" vertical="top" wrapText="1"/>
    </xf>
    <xf numFmtId="1" fontId="7" fillId="0" borderId="4" xfId="0" applyNumberFormat="1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top" wrapText="1"/>
    </xf>
    <xf numFmtId="1" fontId="5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1" fontId="10" fillId="0" borderId="8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Fill="1" applyAlignment="1">
      <alignment horizontal="center" vertical="top" wrapText="1"/>
    </xf>
    <xf numFmtId="2" fontId="1" fillId="0" borderId="0" xfId="0" applyNumberFormat="1" applyFont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top" wrapText="1"/>
    </xf>
    <xf numFmtId="1" fontId="11" fillId="0" borderId="1" xfId="0" applyNumberFormat="1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2" fontId="11" fillId="0" borderId="1" xfId="0" applyNumberFormat="1" applyFont="1" applyBorder="1" applyAlignment="1">
      <alignment horizontal="center" vertical="top" wrapText="1"/>
    </xf>
    <xf numFmtId="1" fontId="11" fillId="0" borderId="1" xfId="0" applyNumberFormat="1" applyFont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4" fontId="7" fillId="0" borderId="4" xfId="0" applyNumberFormat="1" applyFont="1" applyFill="1" applyBorder="1" applyAlignment="1">
      <alignment horizontal="center" vertical="top" wrapText="1"/>
    </xf>
    <xf numFmtId="14" fontId="11" fillId="0" borderId="1" xfId="0" applyNumberFormat="1" applyFont="1" applyFill="1" applyBorder="1" applyAlignment="1">
      <alignment horizontal="center" vertical="top" wrapText="1"/>
    </xf>
    <xf numFmtId="14" fontId="5" fillId="0" borderId="4" xfId="0" applyNumberFormat="1" applyFont="1" applyFill="1" applyBorder="1" applyAlignment="1">
      <alignment horizontal="center" vertical="top" wrapText="1"/>
    </xf>
    <xf numFmtId="14" fontId="1" fillId="0" borderId="0" xfId="0" applyNumberFormat="1" applyFont="1" applyFill="1" applyAlignment="1">
      <alignment horizontal="center" vertical="top" wrapText="1"/>
    </xf>
    <xf numFmtId="10" fontId="1" fillId="0" borderId="1" xfId="0" applyNumberFormat="1" applyFont="1" applyFill="1" applyBorder="1" applyAlignment="1">
      <alignment horizontal="center" vertical="top" wrapText="1"/>
    </xf>
    <xf numFmtId="10" fontId="7" fillId="0" borderId="4" xfId="0" applyNumberFormat="1" applyFont="1" applyFill="1" applyBorder="1" applyAlignment="1">
      <alignment horizontal="center" vertical="top" wrapText="1"/>
    </xf>
    <xf numFmtId="10" fontId="11" fillId="0" borderId="1" xfId="0" applyNumberFormat="1" applyFont="1" applyFill="1" applyBorder="1" applyAlignment="1">
      <alignment horizontal="center" vertical="top" wrapText="1"/>
    </xf>
    <xf numFmtId="10" fontId="5" fillId="0" borderId="4" xfId="0" applyNumberFormat="1" applyFont="1" applyFill="1" applyBorder="1" applyAlignment="1">
      <alignment horizontal="center" vertical="top" wrapText="1"/>
    </xf>
    <xf numFmtId="10" fontId="1" fillId="0" borderId="0" xfId="0" applyNumberFormat="1" applyFont="1" applyFill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10" fontId="1" fillId="0" borderId="2" xfId="0" applyNumberFormat="1" applyFont="1" applyBorder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top" wrapText="1"/>
    </xf>
    <xf numFmtId="10" fontId="0" fillId="0" borderId="0" xfId="0" applyNumberFormat="1"/>
    <xf numFmtId="14" fontId="1" fillId="0" borderId="2" xfId="0" applyNumberFormat="1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14" fontId="0" fillId="0" borderId="0" xfId="0" applyNumberFormat="1"/>
    <xf numFmtId="0" fontId="1" fillId="0" borderId="2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0" xfId="0" applyNumberFormat="1"/>
    <xf numFmtId="10" fontId="1" fillId="0" borderId="0" xfId="0" applyNumberFormat="1" applyFont="1" applyAlignment="1">
      <alignment horizontal="center" vertical="top" wrapText="1"/>
    </xf>
    <xf numFmtId="14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14" fontId="1" fillId="0" borderId="2" xfId="0" applyNumberFormat="1" applyFont="1" applyFill="1" applyBorder="1" applyAlignment="1">
      <alignment horizontal="center" vertical="top" wrapText="1"/>
    </xf>
    <xf numFmtId="14" fontId="0" fillId="0" borderId="0" xfId="0" applyNumberFormat="1" applyFill="1"/>
    <xf numFmtId="0" fontId="1" fillId="0" borderId="2" xfId="0" applyNumberFormat="1" applyFont="1" applyFill="1" applyBorder="1" applyAlignment="1">
      <alignment horizontal="center" vertical="top" wrapText="1"/>
    </xf>
    <xf numFmtId="0" fontId="0" fillId="0" borderId="0" xfId="0" applyNumberFormat="1" applyFill="1"/>
    <xf numFmtId="10" fontId="1" fillId="0" borderId="2" xfId="0" applyNumberFormat="1" applyFont="1" applyFill="1" applyBorder="1" applyAlignment="1">
      <alignment horizontal="center" vertical="top" wrapText="1"/>
    </xf>
    <xf numFmtId="10" fontId="0" fillId="0" borderId="0" xfId="0" applyNumberFormat="1" applyFill="1"/>
    <xf numFmtId="10" fontId="11" fillId="0" borderId="1" xfId="0" applyNumberFormat="1" applyFont="1" applyBorder="1" applyAlignment="1">
      <alignment horizontal="center" vertical="top" wrapText="1"/>
    </xf>
    <xf numFmtId="14" fontId="11" fillId="0" borderId="1" xfId="0" applyNumberFormat="1" applyFont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left" vertical="top" wrapText="1"/>
    </xf>
    <xf numFmtId="0" fontId="12" fillId="0" borderId="3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1" fontId="13" fillId="0" borderId="7" xfId="0" applyNumberFormat="1" applyFont="1" applyBorder="1" applyAlignment="1">
      <alignment horizontal="center" vertical="top" wrapText="1"/>
    </xf>
    <xf numFmtId="0" fontId="14" fillId="0" borderId="35" xfId="0" applyFont="1" applyBorder="1" applyAlignment="1">
      <alignment horizontal="left" vertical="top" wrapText="1"/>
    </xf>
    <xf numFmtId="1" fontId="15" fillId="0" borderId="36" xfId="0" applyNumberFormat="1" applyFont="1" applyBorder="1" applyAlignment="1">
      <alignment horizontal="center" vertical="top" wrapText="1"/>
    </xf>
    <xf numFmtId="2" fontId="15" fillId="0" borderId="36" xfId="0" applyNumberFormat="1" applyFont="1" applyBorder="1" applyAlignment="1">
      <alignment horizontal="center" vertical="top" wrapText="1"/>
    </xf>
    <xf numFmtId="10" fontId="15" fillId="0" borderId="19" xfId="0" applyNumberFormat="1" applyFont="1" applyBorder="1" applyAlignment="1">
      <alignment horizontal="center" vertical="top" wrapText="1"/>
    </xf>
    <xf numFmtId="10" fontId="15" fillId="0" borderId="36" xfId="0" applyNumberFormat="1" applyFont="1" applyBorder="1" applyAlignment="1">
      <alignment horizontal="center" vertical="top" wrapText="1"/>
    </xf>
    <xf numFmtId="0" fontId="15" fillId="0" borderId="37" xfId="0" applyFont="1" applyBorder="1" applyAlignment="1">
      <alignment horizontal="center" vertical="top" wrapText="1"/>
    </xf>
    <xf numFmtId="0" fontId="14" fillId="0" borderId="38" xfId="0" applyFont="1" applyBorder="1" applyAlignment="1">
      <alignment horizontal="left" vertical="top" wrapText="1"/>
    </xf>
    <xf numFmtId="1" fontId="15" fillId="0" borderId="1" xfId="0" applyNumberFormat="1" applyFont="1" applyBorder="1" applyAlignment="1">
      <alignment horizontal="center" vertical="top" wrapText="1"/>
    </xf>
    <xf numFmtId="2" fontId="15" fillId="0" borderId="1" xfId="0" applyNumberFormat="1" applyFont="1" applyBorder="1" applyAlignment="1">
      <alignment horizontal="center" vertical="top" wrapText="1"/>
    </xf>
    <xf numFmtId="2" fontId="15" fillId="0" borderId="2" xfId="0" applyNumberFormat="1" applyFont="1" applyBorder="1" applyAlignment="1">
      <alignment horizontal="center" vertical="top" wrapText="1"/>
    </xf>
    <xf numFmtId="10" fontId="15" fillId="0" borderId="27" xfId="0" applyNumberFormat="1" applyFont="1" applyBorder="1" applyAlignment="1">
      <alignment horizontal="center" vertical="top" wrapText="1"/>
    </xf>
    <xf numFmtId="0" fontId="15" fillId="0" borderId="39" xfId="0" applyFont="1" applyBorder="1" applyAlignment="1">
      <alignment horizontal="center" vertical="top" wrapText="1"/>
    </xf>
    <xf numFmtId="10" fontId="15" fillId="0" borderId="3" xfId="0" applyNumberFormat="1" applyFont="1" applyBorder="1" applyAlignment="1">
      <alignment horizontal="center" vertical="top" wrapText="1"/>
    </xf>
    <xf numFmtId="0" fontId="16" fillId="0" borderId="40" xfId="0" applyFont="1" applyBorder="1" applyAlignment="1">
      <alignment horizontal="center" vertical="top" wrapText="1"/>
    </xf>
    <xf numFmtId="1" fontId="16" fillId="0" borderId="8" xfId="0" applyNumberFormat="1" applyFont="1" applyBorder="1" applyAlignment="1">
      <alignment horizontal="center" vertical="top" wrapText="1"/>
    </xf>
    <xf numFmtId="2" fontId="16" fillId="0" borderId="8" xfId="0" applyNumberFormat="1" applyFont="1" applyBorder="1" applyAlignment="1">
      <alignment horizontal="center" vertical="top" wrapText="1"/>
    </xf>
    <xf numFmtId="10" fontId="16" fillId="0" borderId="8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10" fontId="9" fillId="0" borderId="16" xfId="0" applyNumberFormat="1" applyFont="1" applyFill="1" applyBorder="1" applyAlignment="1">
      <alignment horizontal="center" vertical="top" wrapText="1"/>
    </xf>
    <xf numFmtId="10" fontId="9" fillId="0" borderId="17" xfId="0" applyNumberFormat="1" applyFont="1" applyFill="1" applyBorder="1" applyAlignment="1">
      <alignment horizontal="center" vertical="top" wrapText="1"/>
    </xf>
    <xf numFmtId="10" fontId="9" fillId="0" borderId="18" xfId="0" applyNumberFormat="1" applyFont="1" applyFill="1" applyBorder="1" applyAlignment="1">
      <alignment horizontal="center" vertical="top" wrapText="1"/>
    </xf>
    <xf numFmtId="14" fontId="9" fillId="0" borderId="16" xfId="0" applyNumberFormat="1" applyFont="1" applyFill="1" applyBorder="1" applyAlignment="1">
      <alignment horizontal="center" vertical="top" wrapText="1"/>
    </xf>
    <xf numFmtId="14" fontId="9" fillId="0" borderId="17" xfId="0" applyNumberFormat="1" applyFont="1" applyFill="1" applyBorder="1" applyAlignment="1">
      <alignment horizontal="center" vertical="top" wrapText="1"/>
    </xf>
    <xf numFmtId="14" fontId="9" fillId="0" borderId="18" xfId="0" applyNumberFormat="1" applyFont="1" applyFill="1" applyBorder="1" applyAlignment="1">
      <alignment horizontal="center" vertical="top" wrapText="1"/>
    </xf>
    <xf numFmtId="2" fontId="9" fillId="0" borderId="14" xfId="0" applyNumberFormat="1" applyFont="1" applyFill="1" applyBorder="1" applyAlignment="1">
      <alignment horizontal="center" vertical="top" wrapText="1"/>
    </xf>
    <xf numFmtId="2" fontId="9" fillId="0" borderId="15" xfId="0" applyNumberFormat="1" applyFont="1" applyFill="1" applyBorder="1" applyAlignment="1">
      <alignment horizontal="center" vertical="top" wrapText="1"/>
    </xf>
    <xf numFmtId="2" fontId="9" fillId="0" borderId="7" xfId="0" applyNumberFormat="1" applyFont="1" applyFill="1" applyBorder="1" applyAlignment="1">
      <alignment horizontal="center" vertical="top" wrapText="1"/>
    </xf>
    <xf numFmtId="2" fontId="10" fillId="0" borderId="22" xfId="0" applyNumberFormat="1" applyFont="1" applyFill="1" applyBorder="1" applyAlignment="1">
      <alignment horizontal="center" vertical="top" wrapText="1"/>
    </xf>
    <xf numFmtId="2" fontId="10" fillId="0" borderId="24" xfId="0" applyNumberFormat="1" applyFont="1" applyFill="1" applyBorder="1" applyAlignment="1">
      <alignment horizontal="center" vertical="top" wrapText="1"/>
    </xf>
    <xf numFmtId="2" fontId="10" fillId="0" borderId="23" xfId="0" applyNumberFormat="1" applyFont="1" applyFill="1" applyBorder="1" applyAlignment="1">
      <alignment horizontal="center" vertical="top" wrapText="1"/>
    </xf>
    <xf numFmtId="2" fontId="10" fillId="0" borderId="2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16" xfId="0" applyNumberFormat="1" applyFont="1" applyFill="1" applyBorder="1" applyAlignment="1">
      <alignment horizontal="center" vertical="top" wrapText="1"/>
    </xf>
    <xf numFmtId="0" fontId="9" fillId="0" borderId="17" xfId="0" applyNumberFormat="1" applyFont="1" applyFill="1" applyBorder="1" applyAlignment="1">
      <alignment horizontal="center" vertical="top" wrapText="1"/>
    </xf>
    <xf numFmtId="0" fontId="9" fillId="0" borderId="18" xfId="0" applyNumberFormat="1" applyFont="1" applyFill="1" applyBorder="1" applyAlignment="1">
      <alignment horizontal="center" vertical="top" wrapText="1"/>
    </xf>
    <xf numFmtId="2" fontId="9" fillId="0" borderId="16" xfId="0" applyNumberFormat="1" applyFont="1" applyFill="1" applyBorder="1" applyAlignment="1">
      <alignment horizontal="center" vertical="top" wrapText="1"/>
    </xf>
    <xf numFmtId="2" fontId="9" fillId="0" borderId="17" xfId="0" applyNumberFormat="1" applyFont="1" applyFill="1" applyBorder="1" applyAlignment="1">
      <alignment horizontal="center" vertical="top" wrapText="1"/>
    </xf>
    <xf numFmtId="2" fontId="9" fillId="0" borderId="18" xfId="0" applyNumberFormat="1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1" fontId="13" fillId="0" borderId="31" xfId="0" applyNumberFormat="1" applyFont="1" applyBorder="1" applyAlignment="1">
      <alignment horizontal="center" vertical="top" wrapText="1"/>
    </xf>
    <xf numFmtId="1" fontId="13" fillId="0" borderId="33" xfId="0" applyNumberFormat="1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32" xfId="0" applyFont="1" applyBorder="1" applyAlignment="1">
      <alignment horizontal="center" vertical="top" wrapText="1"/>
    </xf>
    <xf numFmtId="0" fontId="13" fillId="0" borderId="34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8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5C7B5"/>
      <color rgb="FFC83C04"/>
      <color rgb="FF000000"/>
      <color rgb="FF9B98CE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2"/>
  <sheetViews>
    <sheetView tabSelected="1" topLeftCell="E1" zoomScaleNormal="100" zoomScaleSheetLayoutView="100" workbookViewId="0">
      <pane ySplit="5" topLeftCell="A296" activePane="bottomLeft" state="frozen"/>
      <selection pane="bottomLeft" activeCell="O263" sqref="O263"/>
    </sheetView>
  </sheetViews>
  <sheetFormatPr defaultRowHeight="14.25" x14ac:dyDescent="0.25"/>
  <cols>
    <col min="1" max="1" width="4.42578125" style="13" bestFit="1" customWidth="1"/>
    <col min="2" max="2" width="45" style="13" customWidth="1"/>
    <col min="3" max="3" width="17" style="13" customWidth="1"/>
    <col min="4" max="4" width="7.28515625" style="42" customWidth="1"/>
    <col min="5" max="5" width="8.28515625" style="42" customWidth="1"/>
    <col min="6" max="6" width="5.5703125" style="30" customWidth="1"/>
    <col min="7" max="7" width="9.7109375" style="42" customWidth="1"/>
    <col min="8" max="8" width="12.5703125" style="61" customWidth="1"/>
    <col min="9" max="9" width="14.85546875" style="71" customWidth="1"/>
    <col min="10" max="10" width="12.140625" style="61" customWidth="1"/>
    <col min="11" max="11" width="14.140625" style="42" customWidth="1"/>
    <col min="12" max="12" width="11.7109375" style="66" customWidth="1"/>
    <col min="13" max="13" width="16.28515625" style="61" customWidth="1"/>
    <col min="14" max="14" width="13.140625" style="42" customWidth="1"/>
    <col min="15" max="15" width="13.28515625" style="42" customWidth="1"/>
    <col min="16" max="16" width="13.7109375" style="42" customWidth="1"/>
    <col min="17" max="17" width="12.140625" style="66" customWidth="1"/>
    <col min="18" max="18" width="13.85546875" style="13" customWidth="1"/>
    <col min="19" max="16384" width="9.140625" style="21"/>
  </cols>
  <sheetData>
    <row r="1" spans="1:22" ht="29.25" customHeight="1" thickBot="1" x14ac:dyDescent="0.3">
      <c r="A1" s="155" t="s">
        <v>348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7"/>
    </row>
    <row r="2" spans="1:22" ht="36.75" customHeight="1" thickBot="1" x14ac:dyDescent="0.3">
      <c r="A2" s="131" t="s">
        <v>0</v>
      </c>
      <c r="B2" s="131" t="s">
        <v>1</v>
      </c>
      <c r="C2" s="140" t="s">
        <v>155</v>
      </c>
      <c r="D2" s="137" t="s">
        <v>156</v>
      </c>
      <c r="E2" s="138"/>
      <c r="F2" s="138"/>
      <c r="G2" s="139"/>
      <c r="H2" s="121" t="s">
        <v>157</v>
      </c>
      <c r="I2" s="144" t="s">
        <v>158</v>
      </c>
      <c r="J2" s="121" t="s">
        <v>159</v>
      </c>
      <c r="K2" s="147" t="s">
        <v>160</v>
      </c>
      <c r="L2" s="118" t="s">
        <v>161</v>
      </c>
      <c r="M2" s="121" t="s">
        <v>162</v>
      </c>
      <c r="N2" s="124" t="s">
        <v>163</v>
      </c>
      <c r="O2" s="125"/>
      <c r="P2" s="126"/>
      <c r="Q2" s="118" t="s">
        <v>164</v>
      </c>
      <c r="R2" s="140" t="s">
        <v>9</v>
      </c>
      <c r="S2" s="12"/>
      <c r="T2" s="12"/>
      <c r="U2" s="12"/>
      <c r="V2" s="12"/>
    </row>
    <row r="3" spans="1:22" ht="15" customHeight="1" x14ac:dyDescent="0.25">
      <c r="A3" s="132"/>
      <c r="B3" s="132"/>
      <c r="C3" s="141"/>
      <c r="D3" s="134" t="s">
        <v>5</v>
      </c>
      <c r="E3" s="134"/>
      <c r="F3" s="134"/>
      <c r="G3" s="135" t="s">
        <v>6</v>
      </c>
      <c r="H3" s="122"/>
      <c r="I3" s="145"/>
      <c r="J3" s="122"/>
      <c r="K3" s="148"/>
      <c r="L3" s="119"/>
      <c r="M3" s="122"/>
      <c r="N3" s="127" t="s">
        <v>165</v>
      </c>
      <c r="O3" s="127" t="s">
        <v>166</v>
      </c>
      <c r="P3" s="129" t="s">
        <v>167</v>
      </c>
      <c r="Q3" s="119"/>
      <c r="R3" s="141"/>
    </row>
    <row r="4" spans="1:22" ht="32.25" customHeight="1" thickBot="1" x14ac:dyDescent="0.3">
      <c r="A4" s="133"/>
      <c r="B4" s="133"/>
      <c r="C4" s="142"/>
      <c r="D4" s="40" t="s">
        <v>2</v>
      </c>
      <c r="E4" s="40" t="s">
        <v>3</v>
      </c>
      <c r="F4" s="41" t="s">
        <v>4</v>
      </c>
      <c r="G4" s="136"/>
      <c r="H4" s="123"/>
      <c r="I4" s="146"/>
      <c r="J4" s="123"/>
      <c r="K4" s="149"/>
      <c r="L4" s="120"/>
      <c r="M4" s="123"/>
      <c r="N4" s="128"/>
      <c r="O4" s="128"/>
      <c r="P4" s="130"/>
      <c r="Q4" s="120"/>
      <c r="R4" s="142"/>
    </row>
    <row r="5" spans="1:22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ht="25.5" customHeight="1" x14ac:dyDescent="0.25">
      <c r="A6" s="143" t="s">
        <v>8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</row>
    <row r="7" spans="1:22" ht="21" customHeight="1" x14ac:dyDescent="0.25">
      <c r="A7" s="117" t="s">
        <v>19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</row>
    <row r="8" spans="1:22" ht="28.5" x14ac:dyDescent="0.25">
      <c r="A8" s="11">
        <v>1</v>
      </c>
      <c r="B8" s="93" t="s">
        <v>20</v>
      </c>
      <c r="C8" s="11"/>
      <c r="D8" s="20"/>
      <c r="E8" s="20"/>
      <c r="F8" s="23"/>
      <c r="G8" s="20"/>
      <c r="H8" s="57"/>
      <c r="I8" s="67"/>
      <c r="J8" s="57"/>
      <c r="K8" s="20"/>
      <c r="L8" s="62"/>
      <c r="M8" s="57"/>
      <c r="N8" s="20"/>
      <c r="O8" s="20"/>
      <c r="P8" s="20">
        <f>N8-O8</f>
        <v>0</v>
      </c>
      <c r="Q8" s="62" t="e">
        <f>O8/K8</f>
        <v>#DIV/0!</v>
      </c>
      <c r="R8" s="11"/>
    </row>
    <row r="9" spans="1:22" ht="28.5" x14ac:dyDescent="0.25">
      <c r="A9" s="11">
        <v>2</v>
      </c>
      <c r="B9" s="19" t="s">
        <v>21</v>
      </c>
      <c r="C9" s="11"/>
      <c r="D9" s="20"/>
      <c r="E9" s="20"/>
      <c r="F9" s="23"/>
      <c r="G9" s="20"/>
      <c r="H9" s="57"/>
      <c r="I9" s="67"/>
      <c r="J9" s="57"/>
      <c r="K9" s="20"/>
      <c r="L9" s="62"/>
      <c r="M9" s="57"/>
      <c r="N9" s="20"/>
      <c r="O9" s="20"/>
      <c r="P9" s="20">
        <f t="shared" ref="P9:P11" si="0">N9-O9</f>
        <v>0</v>
      </c>
      <c r="Q9" s="62" t="e">
        <f t="shared" ref="Q9:Q11" si="1">O9/K9</f>
        <v>#DIV/0!</v>
      </c>
      <c r="R9" s="11"/>
    </row>
    <row r="10" spans="1:22" ht="42.75" x14ac:dyDescent="0.25">
      <c r="A10" s="11">
        <v>3</v>
      </c>
      <c r="B10" s="19" t="s">
        <v>363</v>
      </c>
      <c r="C10" s="11" t="s">
        <v>364</v>
      </c>
      <c r="D10" s="20">
        <v>3.5</v>
      </c>
      <c r="E10" s="20">
        <v>0</v>
      </c>
      <c r="F10" s="23">
        <v>0</v>
      </c>
      <c r="G10" s="20">
        <v>266.31</v>
      </c>
      <c r="H10" s="57">
        <v>43164</v>
      </c>
      <c r="I10" s="67" t="s">
        <v>434</v>
      </c>
      <c r="J10" s="57">
        <v>43235</v>
      </c>
      <c r="K10" s="20">
        <v>266.02</v>
      </c>
      <c r="L10" s="62">
        <v>0</v>
      </c>
      <c r="M10" s="57">
        <v>43575</v>
      </c>
      <c r="N10" s="20"/>
      <c r="O10" s="20"/>
      <c r="P10" s="20">
        <f t="shared" si="0"/>
        <v>0</v>
      </c>
      <c r="Q10" s="62">
        <f t="shared" si="1"/>
        <v>0</v>
      </c>
      <c r="R10" s="11" t="s">
        <v>448</v>
      </c>
    </row>
    <row r="11" spans="1:22" ht="28.5" x14ac:dyDescent="0.25">
      <c r="A11" s="11">
        <v>4</v>
      </c>
      <c r="B11" s="19" t="s">
        <v>22</v>
      </c>
      <c r="C11" s="11"/>
      <c r="D11" s="20"/>
      <c r="E11" s="20"/>
      <c r="F11" s="23"/>
      <c r="G11" s="20"/>
      <c r="H11" s="57"/>
      <c r="I11" s="67"/>
      <c r="J11" s="57"/>
      <c r="K11" s="20"/>
      <c r="L11" s="62"/>
      <c r="M11" s="57"/>
      <c r="N11" s="20"/>
      <c r="O11" s="20"/>
      <c r="P11" s="20">
        <f t="shared" si="0"/>
        <v>0</v>
      </c>
      <c r="Q11" s="62" t="e">
        <f t="shared" si="1"/>
        <v>#DIV/0!</v>
      </c>
      <c r="R11" s="11"/>
    </row>
    <row r="12" spans="1:22" ht="21" customHeight="1" x14ac:dyDescent="0.25">
      <c r="A12" s="117" t="s">
        <v>23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</row>
    <row r="13" spans="1:22" ht="71.25" x14ac:dyDescent="0.25">
      <c r="A13" s="11">
        <v>5</v>
      </c>
      <c r="B13" s="19" t="s">
        <v>196</v>
      </c>
      <c r="C13" s="11" t="s">
        <v>197</v>
      </c>
      <c r="D13" s="20">
        <v>3.35</v>
      </c>
      <c r="E13" s="20">
        <v>0</v>
      </c>
      <c r="F13" s="23">
        <v>0</v>
      </c>
      <c r="G13" s="20">
        <v>227.947</v>
      </c>
      <c r="H13" s="57">
        <v>42878</v>
      </c>
      <c r="I13" s="67" t="s">
        <v>341</v>
      </c>
      <c r="J13" s="57">
        <v>42932</v>
      </c>
      <c r="K13" s="20">
        <v>205.15</v>
      </c>
      <c r="L13" s="62">
        <v>0.1</v>
      </c>
      <c r="M13" s="57">
        <v>43279</v>
      </c>
      <c r="N13" s="20"/>
      <c r="O13" s="20"/>
      <c r="P13" s="20">
        <f>N13-O13</f>
        <v>0</v>
      </c>
      <c r="Q13" s="62">
        <f>O13/K13</f>
        <v>0</v>
      </c>
      <c r="R13" s="11"/>
    </row>
    <row r="14" spans="1:22" ht="21" customHeight="1" x14ac:dyDescent="0.25">
      <c r="A14" s="117" t="s">
        <v>24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</row>
    <row r="15" spans="1:22" ht="28.5" x14ac:dyDescent="0.25">
      <c r="A15" s="11">
        <v>6</v>
      </c>
      <c r="B15" s="19" t="s">
        <v>25</v>
      </c>
      <c r="C15" s="11"/>
      <c r="D15" s="20"/>
      <c r="E15" s="20"/>
      <c r="F15" s="23"/>
      <c r="G15" s="20"/>
      <c r="H15" s="57"/>
      <c r="I15" s="67"/>
      <c r="J15" s="57"/>
      <c r="K15" s="20"/>
      <c r="L15" s="62"/>
      <c r="M15" s="57"/>
      <c r="N15" s="20"/>
      <c r="O15" s="20"/>
      <c r="P15" s="20">
        <f t="shared" ref="P15:P17" si="2">N15-O15</f>
        <v>0</v>
      </c>
      <c r="Q15" s="62" t="e">
        <f t="shared" ref="Q15:Q17" si="3">O15/K15</f>
        <v>#DIV/0!</v>
      </c>
      <c r="R15" s="11"/>
    </row>
    <row r="16" spans="1:22" ht="71.25" x14ac:dyDescent="0.25">
      <c r="A16" s="11">
        <v>7</v>
      </c>
      <c r="B16" s="19" t="s">
        <v>234</v>
      </c>
      <c r="C16" s="11" t="s">
        <v>235</v>
      </c>
      <c r="D16" s="20">
        <v>1.7869999999999999</v>
      </c>
      <c r="E16" s="20">
        <v>0</v>
      </c>
      <c r="F16" s="23">
        <v>0</v>
      </c>
      <c r="G16" s="20">
        <v>100.33</v>
      </c>
      <c r="H16" s="57">
        <v>42871</v>
      </c>
      <c r="I16" s="67" t="s">
        <v>230</v>
      </c>
      <c r="J16" s="57">
        <v>42932</v>
      </c>
      <c r="K16" s="20">
        <v>92.96</v>
      </c>
      <c r="L16" s="62">
        <v>0</v>
      </c>
      <c r="M16" s="57">
        <v>43212</v>
      </c>
      <c r="N16" s="20"/>
      <c r="O16" s="20"/>
      <c r="P16" s="20">
        <f t="shared" ref="P16" si="4">N16-O16</f>
        <v>0</v>
      </c>
      <c r="Q16" s="62">
        <f t="shared" ref="Q16" si="5">O16/K16</f>
        <v>0</v>
      </c>
      <c r="R16" s="11"/>
    </row>
    <row r="17" spans="1:18" ht="85.5" x14ac:dyDescent="0.25">
      <c r="A17" s="11">
        <v>8</v>
      </c>
      <c r="B17" s="19" t="s">
        <v>231</v>
      </c>
      <c r="C17" s="11" t="s">
        <v>232</v>
      </c>
      <c r="D17" s="20">
        <v>3.67</v>
      </c>
      <c r="E17" s="20">
        <v>0</v>
      </c>
      <c r="F17" s="23">
        <v>0</v>
      </c>
      <c r="G17" s="20">
        <v>205.46</v>
      </c>
      <c r="H17" s="57">
        <v>42871</v>
      </c>
      <c r="I17" s="67" t="s">
        <v>342</v>
      </c>
      <c r="J17" s="57">
        <v>42932</v>
      </c>
      <c r="K17" s="20">
        <v>189.03</v>
      </c>
      <c r="L17" s="62">
        <v>0</v>
      </c>
      <c r="M17" s="57">
        <v>43279</v>
      </c>
      <c r="N17" s="20"/>
      <c r="O17" s="20"/>
      <c r="P17" s="20">
        <f t="shared" si="2"/>
        <v>0</v>
      </c>
      <c r="Q17" s="62">
        <f t="shared" si="3"/>
        <v>0</v>
      </c>
      <c r="R17" s="11" t="s">
        <v>233</v>
      </c>
    </row>
    <row r="18" spans="1:18" ht="21" customHeight="1" x14ac:dyDescent="0.25">
      <c r="A18" s="117" t="s">
        <v>18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</row>
    <row r="19" spans="1:18" ht="28.5" x14ac:dyDescent="0.25">
      <c r="A19" s="11">
        <v>9</v>
      </c>
      <c r="B19" s="19" t="s">
        <v>26</v>
      </c>
      <c r="C19" s="11"/>
      <c r="D19" s="20"/>
      <c r="E19" s="20"/>
      <c r="F19" s="23"/>
      <c r="G19" s="20"/>
      <c r="H19" s="57"/>
      <c r="I19" s="67"/>
      <c r="J19" s="57"/>
      <c r="K19" s="20"/>
      <c r="L19" s="62"/>
      <c r="M19" s="57"/>
      <c r="N19" s="20"/>
      <c r="O19" s="20"/>
      <c r="P19" s="20">
        <f t="shared" ref="P19:P20" si="6">N19-O19</f>
        <v>0</v>
      </c>
      <c r="Q19" s="62" t="e">
        <f t="shared" ref="Q19:Q20" si="7">O19/K19</f>
        <v>#DIV/0!</v>
      </c>
      <c r="R19" s="11"/>
    </row>
    <row r="20" spans="1:18" ht="28.5" x14ac:dyDescent="0.25">
      <c r="A20" s="11">
        <v>10</v>
      </c>
      <c r="B20" s="19" t="s">
        <v>27</v>
      </c>
      <c r="C20" s="11"/>
      <c r="D20" s="20"/>
      <c r="E20" s="20"/>
      <c r="F20" s="23"/>
      <c r="G20" s="20"/>
      <c r="H20" s="57"/>
      <c r="I20" s="67"/>
      <c r="J20" s="57"/>
      <c r="K20" s="20"/>
      <c r="L20" s="62"/>
      <c r="M20" s="57"/>
      <c r="N20" s="20"/>
      <c r="O20" s="20"/>
      <c r="P20" s="20">
        <f t="shared" si="6"/>
        <v>0</v>
      </c>
      <c r="Q20" s="62" t="e">
        <f t="shared" si="7"/>
        <v>#DIV/0!</v>
      </c>
      <c r="R20" s="11"/>
    </row>
    <row r="21" spans="1:18" ht="21" customHeight="1" x14ac:dyDescent="0.25">
      <c r="A21" s="117" t="s">
        <v>28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</row>
    <row r="22" spans="1:18" ht="28.5" x14ac:dyDescent="0.25">
      <c r="A22" s="11">
        <v>11</v>
      </c>
      <c r="B22" s="19" t="s">
        <v>29</v>
      </c>
      <c r="C22" s="11"/>
      <c r="D22" s="20"/>
      <c r="E22" s="20"/>
      <c r="F22" s="23"/>
      <c r="G22" s="20"/>
      <c r="H22" s="57"/>
      <c r="I22" s="67"/>
      <c r="J22" s="57"/>
      <c r="K22" s="20"/>
      <c r="L22" s="62"/>
      <c r="M22" s="57"/>
      <c r="N22" s="20"/>
      <c r="O22" s="20"/>
      <c r="P22" s="20">
        <f t="shared" ref="P22:P23" si="8">N22-O22</f>
        <v>0</v>
      </c>
      <c r="Q22" s="62" t="e">
        <f t="shared" ref="Q22:Q23" si="9">O22/K22</f>
        <v>#DIV/0!</v>
      </c>
      <c r="R22" s="11"/>
    </row>
    <row r="23" spans="1:18" ht="29.25" thickBot="1" x14ac:dyDescent="0.3">
      <c r="A23" s="11">
        <v>12</v>
      </c>
      <c r="B23" s="19" t="s">
        <v>30</v>
      </c>
      <c r="C23" s="11"/>
      <c r="D23" s="20"/>
      <c r="E23" s="20"/>
      <c r="F23" s="23"/>
      <c r="G23" s="20"/>
      <c r="H23" s="57"/>
      <c r="I23" s="67"/>
      <c r="J23" s="57"/>
      <c r="K23" s="20"/>
      <c r="L23" s="62"/>
      <c r="M23" s="57"/>
      <c r="N23" s="20"/>
      <c r="O23" s="20"/>
      <c r="P23" s="20">
        <f t="shared" si="8"/>
        <v>0</v>
      </c>
      <c r="Q23" s="62" t="e">
        <f t="shared" si="9"/>
        <v>#DIV/0!</v>
      </c>
      <c r="R23" s="11"/>
    </row>
    <row r="24" spans="1:18" s="31" customFormat="1" ht="15.75" thickBot="1" x14ac:dyDescent="0.3">
      <c r="A24" s="150" t="s">
        <v>10</v>
      </c>
      <c r="B24" s="151"/>
      <c r="C24" s="55"/>
      <c r="D24" s="32">
        <f>SUM(D8:D23)</f>
        <v>12.307</v>
      </c>
      <c r="E24" s="32">
        <f>SUM(E8:E23)</f>
        <v>0</v>
      </c>
      <c r="F24" s="33">
        <f>SUM(F8:F23)</f>
        <v>0</v>
      </c>
      <c r="G24" s="32">
        <f>SUM(G8:G23)</f>
        <v>800.04700000000003</v>
      </c>
      <c r="H24" s="58"/>
      <c r="I24" s="68"/>
      <c r="J24" s="58"/>
      <c r="K24" s="32">
        <f>SUM(K8:K23)</f>
        <v>753.16</v>
      </c>
      <c r="L24" s="63">
        <f>AVERAGE(L8:L23)</f>
        <v>2.5000000000000001E-2</v>
      </c>
      <c r="M24" s="58"/>
      <c r="N24" s="32">
        <f t="shared" ref="N24:P24" si="10">SUM(N8:N23)</f>
        <v>0</v>
      </c>
      <c r="O24" s="32">
        <f t="shared" si="10"/>
        <v>0</v>
      </c>
      <c r="P24" s="32">
        <f t="shared" si="10"/>
        <v>0</v>
      </c>
      <c r="Q24" s="63">
        <f>O24/K24</f>
        <v>0</v>
      </c>
      <c r="R24" s="34"/>
    </row>
    <row r="25" spans="1:18" ht="25.5" customHeight="1" x14ac:dyDescent="0.25">
      <c r="A25" s="143" t="s">
        <v>7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</row>
    <row r="26" spans="1:18" ht="21" customHeight="1" x14ac:dyDescent="0.25">
      <c r="A26" s="117" t="s">
        <v>19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</row>
    <row r="27" spans="1:18" ht="28.5" x14ac:dyDescent="0.25">
      <c r="A27" s="11">
        <v>1</v>
      </c>
      <c r="B27" s="19" t="s">
        <v>31</v>
      </c>
      <c r="C27" s="11"/>
      <c r="D27" s="20"/>
      <c r="E27" s="20"/>
      <c r="F27" s="23"/>
      <c r="G27" s="20"/>
      <c r="H27" s="57"/>
      <c r="I27" s="67"/>
      <c r="J27" s="57"/>
      <c r="K27" s="20"/>
      <c r="L27" s="62"/>
      <c r="M27" s="57"/>
      <c r="N27" s="20"/>
      <c r="O27" s="20"/>
      <c r="P27" s="20">
        <f t="shared" ref="P27:P34" si="11">N27-O27</f>
        <v>0</v>
      </c>
      <c r="Q27" s="62" t="e">
        <f t="shared" ref="Q27:Q34" si="12">O27/K27</f>
        <v>#DIV/0!</v>
      </c>
      <c r="R27" s="11"/>
    </row>
    <row r="28" spans="1:18" ht="28.5" x14ac:dyDescent="0.25">
      <c r="A28" s="11">
        <v>2</v>
      </c>
      <c r="B28" s="19" t="s">
        <v>32</v>
      </c>
      <c r="C28" s="11"/>
      <c r="D28" s="20"/>
      <c r="E28" s="20"/>
      <c r="F28" s="23"/>
      <c r="G28" s="20"/>
      <c r="H28" s="57"/>
      <c r="I28" s="67"/>
      <c r="J28" s="57"/>
      <c r="K28" s="20"/>
      <c r="L28" s="62"/>
      <c r="M28" s="57"/>
      <c r="N28" s="20"/>
      <c r="O28" s="20"/>
      <c r="P28" s="20">
        <f t="shared" si="11"/>
        <v>0</v>
      </c>
      <c r="Q28" s="62" t="e">
        <f t="shared" si="12"/>
        <v>#DIV/0!</v>
      </c>
      <c r="R28" s="11"/>
    </row>
    <row r="29" spans="1:18" ht="28.5" x14ac:dyDescent="0.25">
      <c r="A29" s="11">
        <v>3</v>
      </c>
      <c r="B29" s="19" t="s">
        <v>33</v>
      </c>
      <c r="C29" s="11"/>
      <c r="D29" s="20"/>
      <c r="E29" s="20"/>
      <c r="F29" s="23"/>
      <c r="G29" s="20"/>
      <c r="H29" s="57"/>
      <c r="I29" s="67"/>
      <c r="J29" s="57"/>
      <c r="K29" s="20"/>
      <c r="L29" s="62"/>
      <c r="M29" s="57"/>
      <c r="N29" s="20"/>
      <c r="O29" s="20"/>
      <c r="P29" s="20">
        <f t="shared" si="11"/>
        <v>0</v>
      </c>
      <c r="Q29" s="62" t="e">
        <f t="shared" si="12"/>
        <v>#DIV/0!</v>
      </c>
      <c r="R29" s="11"/>
    </row>
    <row r="30" spans="1:18" ht="28.5" x14ac:dyDescent="0.25">
      <c r="A30" s="11">
        <v>4</v>
      </c>
      <c r="B30" s="19" t="s">
        <v>34</v>
      </c>
      <c r="C30" s="11"/>
      <c r="D30" s="20"/>
      <c r="E30" s="20"/>
      <c r="F30" s="23"/>
      <c r="G30" s="20"/>
      <c r="H30" s="57"/>
      <c r="I30" s="67"/>
      <c r="J30" s="57"/>
      <c r="K30" s="20"/>
      <c r="L30" s="62"/>
      <c r="M30" s="57"/>
      <c r="N30" s="20"/>
      <c r="O30" s="20"/>
      <c r="P30" s="20">
        <f t="shared" si="11"/>
        <v>0</v>
      </c>
      <c r="Q30" s="62" t="e">
        <f t="shared" si="12"/>
        <v>#DIV/0!</v>
      </c>
      <c r="R30" s="11"/>
    </row>
    <row r="31" spans="1:18" ht="42.75" x14ac:dyDescent="0.25">
      <c r="A31" s="11">
        <v>5</v>
      </c>
      <c r="B31" s="19" t="s">
        <v>194</v>
      </c>
      <c r="C31" s="11" t="s">
        <v>195</v>
      </c>
      <c r="D31" s="20">
        <v>1.367</v>
      </c>
      <c r="E31" s="20">
        <v>0</v>
      </c>
      <c r="F31" s="23">
        <v>0</v>
      </c>
      <c r="G31" s="20">
        <v>83.78</v>
      </c>
      <c r="H31" s="57">
        <v>43235</v>
      </c>
      <c r="I31" s="67" t="s">
        <v>446</v>
      </c>
      <c r="J31" s="57"/>
      <c r="K31" s="20">
        <v>81.260000000000005</v>
      </c>
      <c r="L31" s="62">
        <v>0</v>
      </c>
      <c r="M31" s="57"/>
      <c r="N31" s="20"/>
      <c r="O31" s="20"/>
      <c r="P31" s="20">
        <f t="shared" si="11"/>
        <v>0</v>
      </c>
      <c r="Q31" s="62">
        <f t="shared" si="12"/>
        <v>0</v>
      </c>
      <c r="R31" s="11" t="s">
        <v>447</v>
      </c>
    </row>
    <row r="32" spans="1:18" ht="28.5" x14ac:dyDescent="0.25">
      <c r="A32" s="11">
        <v>6</v>
      </c>
      <c r="B32" s="19" t="s">
        <v>35</v>
      </c>
      <c r="C32" s="11"/>
      <c r="D32" s="20"/>
      <c r="E32" s="20"/>
      <c r="F32" s="23"/>
      <c r="G32" s="20"/>
      <c r="H32" s="57"/>
      <c r="I32" s="67"/>
      <c r="J32" s="57"/>
      <c r="K32" s="20"/>
      <c r="L32" s="62"/>
      <c r="M32" s="57"/>
      <c r="N32" s="20"/>
      <c r="O32" s="20"/>
      <c r="P32" s="20">
        <f t="shared" si="11"/>
        <v>0</v>
      </c>
      <c r="Q32" s="62" t="e">
        <f t="shared" si="12"/>
        <v>#DIV/0!</v>
      </c>
      <c r="R32" s="11"/>
    </row>
    <row r="33" spans="1:18" ht="57" x14ac:dyDescent="0.25">
      <c r="A33" s="11">
        <v>7</v>
      </c>
      <c r="B33" s="19" t="s">
        <v>177</v>
      </c>
      <c r="C33" s="11" t="s">
        <v>178</v>
      </c>
      <c r="D33" s="20">
        <v>1.6759999999999999</v>
      </c>
      <c r="E33" s="20">
        <v>0</v>
      </c>
      <c r="F33" s="23">
        <v>0</v>
      </c>
      <c r="G33" s="20">
        <v>127.89</v>
      </c>
      <c r="H33" s="57">
        <v>42968</v>
      </c>
      <c r="I33" s="67" t="s">
        <v>340</v>
      </c>
      <c r="J33" s="57">
        <v>43034</v>
      </c>
      <c r="K33" s="20">
        <v>115.098</v>
      </c>
      <c r="L33" s="62">
        <v>0.15</v>
      </c>
      <c r="M33" s="57">
        <v>43308</v>
      </c>
      <c r="N33" s="20"/>
      <c r="O33" s="20"/>
      <c r="P33" s="20">
        <f t="shared" si="11"/>
        <v>0</v>
      </c>
      <c r="Q33" s="62">
        <f t="shared" si="12"/>
        <v>0</v>
      </c>
      <c r="R33" s="11"/>
    </row>
    <row r="34" spans="1:18" ht="28.5" x14ac:dyDescent="0.25">
      <c r="A34" s="11">
        <v>8</v>
      </c>
      <c r="B34" s="19" t="s">
        <v>36</v>
      </c>
      <c r="C34" s="11"/>
      <c r="D34" s="20"/>
      <c r="E34" s="20"/>
      <c r="F34" s="23"/>
      <c r="G34" s="20"/>
      <c r="H34" s="57"/>
      <c r="I34" s="67"/>
      <c r="J34" s="57"/>
      <c r="K34" s="20"/>
      <c r="L34" s="62"/>
      <c r="M34" s="57"/>
      <c r="N34" s="20"/>
      <c r="O34" s="20"/>
      <c r="P34" s="20">
        <f t="shared" si="11"/>
        <v>0</v>
      </c>
      <c r="Q34" s="62" t="e">
        <f t="shared" si="12"/>
        <v>#DIV/0!</v>
      </c>
      <c r="R34" s="11"/>
    </row>
    <row r="35" spans="1:18" ht="21" customHeight="1" x14ac:dyDescent="0.25">
      <c r="A35" s="117" t="s">
        <v>23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</row>
    <row r="36" spans="1:18" ht="57" x14ac:dyDescent="0.25">
      <c r="A36" s="11">
        <v>9</v>
      </c>
      <c r="B36" s="19" t="s">
        <v>372</v>
      </c>
      <c r="C36" s="11" t="s">
        <v>373</v>
      </c>
      <c r="D36" s="20">
        <v>0.39</v>
      </c>
      <c r="E36" s="20">
        <v>0</v>
      </c>
      <c r="F36" s="23">
        <v>0</v>
      </c>
      <c r="G36" s="20">
        <v>23.88</v>
      </c>
      <c r="H36" s="57">
        <v>43164</v>
      </c>
      <c r="I36" s="67" t="s">
        <v>438</v>
      </c>
      <c r="J36" s="57">
        <v>43235</v>
      </c>
      <c r="K36" s="20">
        <v>22.59</v>
      </c>
      <c r="L36" s="62">
        <v>0</v>
      </c>
      <c r="M36" s="57">
        <v>43485</v>
      </c>
      <c r="N36" s="20"/>
      <c r="O36" s="20"/>
      <c r="P36" s="20">
        <f t="shared" ref="P36:P45" si="13">N36-O36</f>
        <v>0</v>
      </c>
      <c r="Q36" s="62">
        <f t="shared" ref="Q36:Q45" si="14">O36/K36</f>
        <v>0</v>
      </c>
      <c r="R36" s="11"/>
    </row>
    <row r="37" spans="1:18" ht="57" x14ac:dyDescent="0.25">
      <c r="A37" s="11">
        <v>10</v>
      </c>
      <c r="B37" s="19" t="s">
        <v>368</v>
      </c>
      <c r="C37" s="11" t="s">
        <v>369</v>
      </c>
      <c r="D37" s="20">
        <v>0.63500000000000001</v>
      </c>
      <c r="E37" s="20">
        <v>0</v>
      </c>
      <c r="F37" s="23">
        <v>0</v>
      </c>
      <c r="G37" s="20">
        <v>39.130000000000003</v>
      </c>
      <c r="H37" s="57">
        <v>43164</v>
      </c>
      <c r="I37" s="67" t="s">
        <v>436</v>
      </c>
      <c r="J37" s="57">
        <v>43235</v>
      </c>
      <c r="K37" s="20">
        <v>36.146000000000001</v>
      </c>
      <c r="L37" s="62">
        <v>0</v>
      </c>
      <c r="M37" s="57">
        <v>43485</v>
      </c>
      <c r="N37" s="20"/>
      <c r="O37" s="20"/>
      <c r="P37" s="20">
        <f t="shared" si="13"/>
        <v>0</v>
      </c>
      <c r="Q37" s="62">
        <f t="shared" si="14"/>
        <v>0</v>
      </c>
      <c r="R37" s="11"/>
    </row>
    <row r="38" spans="1:18" ht="28.5" x14ac:dyDescent="0.25">
      <c r="A38" s="11">
        <v>11</v>
      </c>
      <c r="B38" s="19" t="s">
        <v>37</v>
      </c>
      <c r="C38" s="11"/>
      <c r="D38" s="20"/>
      <c r="E38" s="20"/>
      <c r="F38" s="23"/>
      <c r="G38" s="20"/>
      <c r="H38" s="57"/>
      <c r="I38" s="67"/>
      <c r="J38" s="57"/>
      <c r="K38" s="20"/>
      <c r="L38" s="62"/>
      <c r="M38" s="57"/>
      <c r="N38" s="20"/>
      <c r="O38" s="20"/>
      <c r="P38" s="20">
        <f t="shared" si="13"/>
        <v>0</v>
      </c>
      <c r="Q38" s="62" t="e">
        <f t="shared" si="14"/>
        <v>#DIV/0!</v>
      </c>
      <c r="R38" s="11"/>
    </row>
    <row r="39" spans="1:18" ht="28.5" x14ac:dyDescent="0.25">
      <c r="A39" s="11">
        <v>12</v>
      </c>
      <c r="B39" s="19" t="s">
        <v>38</v>
      </c>
      <c r="C39" s="11"/>
      <c r="D39" s="20"/>
      <c r="E39" s="20"/>
      <c r="F39" s="23"/>
      <c r="G39" s="20"/>
      <c r="H39" s="57"/>
      <c r="I39" s="67"/>
      <c r="J39" s="57"/>
      <c r="K39" s="20"/>
      <c r="L39" s="62"/>
      <c r="M39" s="57"/>
      <c r="N39" s="20"/>
      <c r="O39" s="20"/>
      <c r="P39" s="20">
        <f t="shared" si="13"/>
        <v>0</v>
      </c>
      <c r="Q39" s="62" t="e">
        <f t="shared" si="14"/>
        <v>#DIV/0!</v>
      </c>
      <c r="R39" s="11"/>
    </row>
    <row r="40" spans="1:18" ht="57" x14ac:dyDescent="0.25">
      <c r="A40" s="11">
        <v>13</v>
      </c>
      <c r="B40" s="19" t="s">
        <v>374</v>
      </c>
      <c r="C40" s="11" t="s">
        <v>375</v>
      </c>
      <c r="D40" s="20">
        <v>1.4670000000000001</v>
      </c>
      <c r="E40" s="20">
        <v>0</v>
      </c>
      <c r="F40" s="23">
        <v>0</v>
      </c>
      <c r="G40" s="20">
        <v>95.99</v>
      </c>
      <c r="H40" s="57">
        <v>43164</v>
      </c>
      <c r="I40" s="67" t="s">
        <v>436</v>
      </c>
      <c r="J40" s="57">
        <v>43235</v>
      </c>
      <c r="K40" s="20">
        <v>87.5</v>
      </c>
      <c r="L40" s="62">
        <v>0</v>
      </c>
      <c r="M40" s="57">
        <v>43485</v>
      </c>
      <c r="N40" s="20"/>
      <c r="O40" s="20"/>
      <c r="P40" s="20">
        <f t="shared" si="13"/>
        <v>0</v>
      </c>
      <c r="Q40" s="62">
        <f t="shared" si="14"/>
        <v>0</v>
      </c>
      <c r="R40" s="11"/>
    </row>
    <row r="41" spans="1:18" ht="57" x14ac:dyDescent="0.25">
      <c r="A41" s="11">
        <v>14</v>
      </c>
      <c r="B41" s="19" t="s">
        <v>387</v>
      </c>
      <c r="C41" s="11" t="s">
        <v>316</v>
      </c>
      <c r="D41" s="20">
        <v>1.33</v>
      </c>
      <c r="E41" s="20">
        <v>0</v>
      </c>
      <c r="F41" s="23">
        <v>0</v>
      </c>
      <c r="G41" s="20">
        <v>81.62</v>
      </c>
      <c r="H41" s="57">
        <v>43108</v>
      </c>
      <c r="I41" s="67" t="s">
        <v>386</v>
      </c>
      <c r="J41" s="57">
        <v>43150</v>
      </c>
      <c r="K41" s="20">
        <v>76.290000000000006</v>
      </c>
      <c r="L41" s="62">
        <v>0.3</v>
      </c>
      <c r="M41" s="57">
        <v>43449</v>
      </c>
      <c r="N41" s="20"/>
      <c r="O41" s="20"/>
      <c r="P41" s="20">
        <f t="shared" si="13"/>
        <v>0</v>
      </c>
      <c r="Q41" s="62">
        <f t="shared" si="14"/>
        <v>0</v>
      </c>
      <c r="R41" s="11"/>
    </row>
    <row r="42" spans="1:18" ht="85.5" x14ac:dyDescent="0.25">
      <c r="A42" s="11">
        <v>15</v>
      </c>
      <c r="B42" s="19" t="s">
        <v>370</v>
      </c>
      <c r="C42" s="11" t="s">
        <v>371</v>
      </c>
      <c r="D42" s="20">
        <v>0.81499999999999995</v>
      </c>
      <c r="E42" s="20">
        <v>0</v>
      </c>
      <c r="F42" s="23">
        <v>0</v>
      </c>
      <c r="G42" s="20">
        <v>51.28</v>
      </c>
      <c r="H42" s="57">
        <v>43164</v>
      </c>
      <c r="I42" s="67" t="s">
        <v>437</v>
      </c>
      <c r="J42" s="57">
        <v>43235</v>
      </c>
      <c r="K42" s="20">
        <v>47.238</v>
      </c>
      <c r="L42" s="62">
        <v>0</v>
      </c>
      <c r="M42" s="57">
        <v>43485</v>
      </c>
      <c r="N42" s="20"/>
      <c r="O42" s="20"/>
      <c r="P42" s="20">
        <f t="shared" si="13"/>
        <v>0</v>
      </c>
      <c r="Q42" s="62">
        <f t="shared" si="14"/>
        <v>0</v>
      </c>
      <c r="R42" s="11"/>
    </row>
    <row r="43" spans="1:18" ht="28.5" x14ac:dyDescent="0.25">
      <c r="A43" s="11">
        <v>16</v>
      </c>
      <c r="B43" s="19" t="s">
        <v>39</v>
      </c>
      <c r="C43" s="11"/>
      <c r="D43" s="20"/>
      <c r="E43" s="20"/>
      <c r="F43" s="23"/>
      <c r="G43" s="20"/>
      <c r="H43" s="57"/>
      <c r="I43" s="67"/>
      <c r="J43" s="57"/>
      <c r="K43" s="20"/>
      <c r="L43" s="62"/>
      <c r="M43" s="57"/>
      <c r="N43" s="20"/>
      <c r="O43" s="20"/>
      <c r="P43" s="20">
        <f t="shared" si="13"/>
        <v>0</v>
      </c>
      <c r="Q43" s="62" t="e">
        <f t="shared" si="14"/>
        <v>#DIV/0!</v>
      </c>
      <c r="R43" s="11"/>
    </row>
    <row r="44" spans="1:18" ht="57" x14ac:dyDescent="0.25">
      <c r="A44" s="11">
        <v>17</v>
      </c>
      <c r="B44" s="19" t="s">
        <v>390</v>
      </c>
      <c r="C44" s="11" t="s">
        <v>318</v>
      </c>
      <c r="D44" s="20">
        <v>0.79</v>
      </c>
      <c r="E44" s="20">
        <v>0</v>
      </c>
      <c r="F44" s="23">
        <v>0</v>
      </c>
      <c r="G44" s="20">
        <v>50.5</v>
      </c>
      <c r="H44" s="57">
        <v>43136</v>
      </c>
      <c r="I44" s="67" t="s">
        <v>391</v>
      </c>
      <c r="J44" s="57">
        <v>43188</v>
      </c>
      <c r="K44" s="20">
        <v>50.478999999999999</v>
      </c>
      <c r="L44" s="62">
        <v>0.4</v>
      </c>
      <c r="M44" s="57"/>
      <c r="N44" s="20"/>
      <c r="O44" s="20">
        <v>15</v>
      </c>
      <c r="P44" s="20">
        <f t="shared" si="13"/>
        <v>-15</v>
      </c>
      <c r="Q44" s="62">
        <f t="shared" si="14"/>
        <v>0.29715327165752098</v>
      </c>
      <c r="R44" s="11"/>
    </row>
    <row r="45" spans="1:18" ht="57" x14ac:dyDescent="0.25">
      <c r="A45" s="11">
        <v>18</v>
      </c>
      <c r="B45" s="19" t="s">
        <v>198</v>
      </c>
      <c r="C45" s="11" t="s">
        <v>199</v>
      </c>
      <c r="D45" s="20">
        <v>1.1200000000000001</v>
      </c>
      <c r="E45" s="20">
        <v>0</v>
      </c>
      <c r="F45" s="23">
        <v>0</v>
      </c>
      <c r="G45" s="20">
        <v>61.908000000000001</v>
      </c>
      <c r="H45" s="57">
        <v>42878</v>
      </c>
      <c r="I45" s="67" t="s">
        <v>282</v>
      </c>
      <c r="J45" s="57">
        <v>42905</v>
      </c>
      <c r="K45" s="20">
        <v>55.72</v>
      </c>
      <c r="L45" s="62">
        <v>1</v>
      </c>
      <c r="M45" s="57">
        <v>43091</v>
      </c>
      <c r="N45" s="20">
        <v>55.718000000000004</v>
      </c>
      <c r="O45" s="20">
        <v>55.718000000000004</v>
      </c>
      <c r="P45" s="20">
        <f t="shared" si="13"/>
        <v>0</v>
      </c>
      <c r="Q45" s="62">
        <f t="shared" si="14"/>
        <v>0.99996410624551335</v>
      </c>
      <c r="R45" s="11" t="s">
        <v>263</v>
      </c>
    </row>
    <row r="46" spans="1:18" ht="21" customHeight="1" x14ac:dyDescent="0.25">
      <c r="A46" s="117" t="s">
        <v>28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</row>
    <row r="47" spans="1:18" ht="28.5" x14ac:dyDescent="0.25">
      <c r="A47" s="11">
        <v>19</v>
      </c>
      <c r="B47" s="19" t="s">
        <v>40</v>
      </c>
      <c r="C47" s="11"/>
      <c r="D47" s="20"/>
      <c r="E47" s="20"/>
      <c r="F47" s="23"/>
      <c r="G47" s="20"/>
      <c r="H47" s="57"/>
      <c r="I47" s="67"/>
      <c r="J47" s="57"/>
      <c r="K47" s="20"/>
      <c r="L47" s="62"/>
      <c r="M47" s="57"/>
      <c r="N47" s="20"/>
      <c r="O47" s="20"/>
      <c r="P47" s="20">
        <f t="shared" ref="P47:P55" si="15">N47-O47</f>
        <v>0</v>
      </c>
      <c r="Q47" s="62" t="e">
        <f t="shared" ref="Q47:Q55" si="16">O47/K47</f>
        <v>#DIV/0!</v>
      </c>
      <c r="R47" s="11"/>
    </row>
    <row r="48" spans="1:18" ht="85.5" x14ac:dyDescent="0.25">
      <c r="A48" s="11">
        <v>20</v>
      </c>
      <c r="B48" s="19" t="s">
        <v>236</v>
      </c>
      <c r="C48" s="11" t="s">
        <v>237</v>
      </c>
      <c r="D48" s="20">
        <v>2.5649999999999999</v>
      </c>
      <c r="E48" s="20">
        <v>0</v>
      </c>
      <c r="F48" s="23">
        <v>0</v>
      </c>
      <c r="G48" s="20">
        <v>143.15</v>
      </c>
      <c r="H48" s="57">
        <v>42950</v>
      </c>
      <c r="I48" s="67" t="s">
        <v>339</v>
      </c>
      <c r="J48" s="57">
        <v>43003</v>
      </c>
      <c r="K48" s="20">
        <v>148.74100000000001</v>
      </c>
      <c r="L48" s="62">
        <v>0.6</v>
      </c>
      <c r="M48" s="57">
        <v>43282</v>
      </c>
      <c r="N48" s="20"/>
      <c r="O48" s="20">
        <v>72</v>
      </c>
      <c r="P48" s="20">
        <f t="shared" si="15"/>
        <v>-72</v>
      </c>
      <c r="Q48" s="62">
        <f t="shared" si="16"/>
        <v>0.48406290128478358</v>
      </c>
      <c r="R48" s="11"/>
    </row>
    <row r="49" spans="1:18" ht="71.25" x14ac:dyDescent="0.25">
      <c r="A49" s="11">
        <v>21</v>
      </c>
      <c r="B49" s="19" t="s">
        <v>224</v>
      </c>
      <c r="C49" s="11" t="s">
        <v>225</v>
      </c>
      <c r="D49" s="20">
        <v>0.69</v>
      </c>
      <c r="E49" s="20">
        <v>0</v>
      </c>
      <c r="F49" s="23">
        <v>0</v>
      </c>
      <c r="G49" s="20">
        <v>38.630000000000003</v>
      </c>
      <c r="H49" s="57">
        <v>42871</v>
      </c>
      <c r="I49" s="67" t="s">
        <v>323</v>
      </c>
      <c r="J49" s="57">
        <v>42904</v>
      </c>
      <c r="K49" s="20">
        <v>36.270000000000003</v>
      </c>
      <c r="L49" s="62">
        <v>1</v>
      </c>
      <c r="M49" s="57">
        <v>43117</v>
      </c>
      <c r="N49" s="20">
        <v>36.265000000000001</v>
      </c>
      <c r="O49" s="20">
        <v>36.265000000000001</v>
      </c>
      <c r="P49" s="20">
        <f t="shared" si="15"/>
        <v>0</v>
      </c>
      <c r="Q49" s="62">
        <f t="shared" si="16"/>
        <v>0.99986214502343529</v>
      </c>
      <c r="R49" s="11" t="s">
        <v>263</v>
      </c>
    </row>
    <row r="50" spans="1:18" ht="71.25" x14ac:dyDescent="0.25">
      <c r="A50" s="11">
        <v>22</v>
      </c>
      <c r="B50" s="19" t="s">
        <v>226</v>
      </c>
      <c r="C50" s="11" t="s">
        <v>227</v>
      </c>
      <c r="D50" s="20">
        <v>2.4500000000000002</v>
      </c>
      <c r="E50" s="20">
        <v>0</v>
      </c>
      <c r="F50" s="23">
        <v>0</v>
      </c>
      <c r="G50" s="20">
        <v>155.09</v>
      </c>
      <c r="H50" s="57">
        <v>42871</v>
      </c>
      <c r="I50" s="67" t="s">
        <v>282</v>
      </c>
      <c r="J50" s="57">
        <v>42932</v>
      </c>
      <c r="K50" s="20">
        <v>139.58000000000001</v>
      </c>
      <c r="L50" s="62">
        <v>1</v>
      </c>
      <c r="M50" s="57">
        <v>43316</v>
      </c>
      <c r="N50" s="20">
        <v>139.57599999999999</v>
      </c>
      <c r="O50" s="20">
        <v>139.57599999999999</v>
      </c>
      <c r="P50" s="20">
        <f t="shared" si="15"/>
        <v>0</v>
      </c>
      <c r="Q50" s="62">
        <f t="shared" si="16"/>
        <v>0.99997134259922615</v>
      </c>
      <c r="R50" s="11" t="s">
        <v>263</v>
      </c>
    </row>
    <row r="51" spans="1:18" ht="28.5" x14ac:dyDescent="0.25">
      <c r="A51" s="11">
        <v>23</v>
      </c>
      <c r="B51" s="19" t="s">
        <v>41</v>
      </c>
      <c r="C51" s="11"/>
      <c r="D51" s="20"/>
      <c r="E51" s="20"/>
      <c r="F51" s="23"/>
      <c r="G51" s="20"/>
      <c r="H51" s="57"/>
      <c r="I51" s="67"/>
      <c r="J51" s="57"/>
      <c r="K51" s="20"/>
      <c r="L51" s="62"/>
      <c r="M51" s="57"/>
      <c r="N51" s="20"/>
      <c r="O51" s="20"/>
      <c r="P51" s="20">
        <f t="shared" si="15"/>
        <v>0</v>
      </c>
      <c r="Q51" s="62" t="e">
        <f t="shared" si="16"/>
        <v>#DIV/0!</v>
      </c>
      <c r="R51" s="11"/>
    </row>
    <row r="52" spans="1:18" ht="28.5" x14ac:dyDescent="0.25">
      <c r="A52" s="11">
        <v>24</v>
      </c>
      <c r="B52" s="19" t="s">
        <v>42</v>
      </c>
      <c r="C52" s="11"/>
      <c r="D52" s="20"/>
      <c r="E52" s="20"/>
      <c r="F52" s="23"/>
      <c r="G52" s="20"/>
      <c r="H52" s="57"/>
      <c r="I52" s="67"/>
      <c r="J52" s="57"/>
      <c r="K52" s="20"/>
      <c r="L52" s="62"/>
      <c r="M52" s="57"/>
      <c r="N52" s="20"/>
      <c r="O52" s="20"/>
      <c r="P52" s="20">
        <f t="shared" si="15"/>
        <v>0</v>
      </c>
      <c r="Q52" s="62" t="e">
        <f t="shared" si="16"/>
        <v>#DIV/0!</v>
      </c>
      <c r="R52" s="11"/>
    </row>
    <row r="53" spans="1:18" ht="28.5" x14ac:dyDescent="0.25">
      <c r="A53" s="11">
        <v>25</v>
      </c>
      <c r="B53" s="19" t="s">
        <v>43</v>
      </c>
      <c r="C53" s="11"/>
      <c r="D53" s="20"/>
      <c r="E53" s="20"/>
      <c r="F53" s="23"/>
      <c r="G53" s="20"/>
      <c r="H53" s="57"/>
      <c r="I53" s="67"/>
      <c r="J53" s="57"/>
      <c r="K53" s="20"/>
      <c r="L53" s="62"/>
      <c r="M53" s="57"/>
      <c r="N53" s="20"/>
      <c r="O53" s="20"/>
      <c r="P53" s="20">
        <f t="shared" si="15"/>
        <v>0</v>
      </c>
      <c r="Q53" s="62" t="e">
        <f t="shared" si="16"/>
        <v>#DIV/0!</v>
      </c>
      <c r="R53" s="11"/>
    </row>
    <row r="54" spans="1:18" ht="28.5" x14ac:dyDescent="0.25">
      <c r="A54" s="11">
        <v>26</v>
      </c>
      <c r="B54" s="19" t="s">
        <v>44</v>
      </c>
      <c r="C54" s="11"/>
      <c r="D54" s="20"/>
      <c r="E54" s="20"/>
      <c r="F54" s="23"/>
      <c r="G54" s="20"/>
      <c r="H54" s="57"/>
      <c r="I54" s="67"/>
      <c r="J54" s="57"/>
      <c r="K54" s="20"/>
      <c r="L54" s="62"/>
      <c r="M54" s="57"/>
      <c r="N54" s="20"/>
      <c r="O54" s="20"/>
      <c r="P54" s="20">
        <f t="shared" si="15"/>
        <v>0</v>
      </c>
      <c r="Q54" s="62" t="e">
        <f t="shared" si="16"/>
        <v>#DIV/0!</v>
      </c>
      <c r="R54" s="11"/>
    </row>
    <row r="55" spans="1:18" ht="71.25" x14ac:dyDescent="0.25">
      <c r="A55" s="11">
        <v>27</v>
      </c>
      <c r="B55" s="19" t="s">
        <v>384</v>
      </c>
      <c r="C55" s="11" t="s">
        <v>385</v>
      </c>
      <c r="D55" s="20">
        <v>1.8</v>
      </c>
      <c r="E55" s="20">
        <v>0</v>
      </c>
      <c r="F55" s="23">
        <v>0</v>
      </c>
      <c r="G55" s="20">
        <v>105.72</v>
      </c>
      <c r="H55" s="57">
        <v>43164</v>
      </c>
      <c r="I55" s="67" t="s">
        <v>439</v>
      </c>
      <c r="J55" s="57">
        <v>43235</v>
      </c>
      <c r="K55" s="20">
        <v>97.25</v>
      </c>
      <c r="L55" s="62">
        <v>0.2</v>
      </c>
      <c r="M55" s="57">
        <v>43485</v>
      </c>
      <c r="N55" s="20"/>
      <c r="O55" s="20"/>
      <c r="P55" s="20">
        <f t="shared" si="15"/>
        <v>0</v>
      </c>
      <c r="Q55" s="62">
        <f t="shared" si="16"/>
        <v>0</v>
      </c>
      <c r="R55" s="11" t="s">
        <v>453</v>
      </c>
    </row>
    <row r="56" spans="1:18" ht="21" customHeight="1" x14ac:dyDescent="0.25">
      <c r="A56" s="117" t="s">
        <v>24</v>
      </c>
      <c r="B56" s="117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</row>
    <row r="57" spans="1:18" ht="28.5" x14ac:dyDescent="0.25">
      <c r="A57" s="11">
        <v>28</v>
      </c>
      <c r="B57" s="19" t="s">
        <v>45</v>
      </c>
      <c r="C57" s="11"/>
      <c r="D57" s="20"/>
      <c r="E57" s="20"/>
      <c r="F57" s="23"/>
      <c r="G57" s="20"/>
      <c r="H57" s="57"/>
      <c r="I57" s="67"/>
      <c r="J57" s="57"/>
      <c r="K57" s="20"/>
      <c r="L57" s="62"/>
      <c r="M57" s="57"/>
      <c r="N57" s="20"/>
      <c r="O57" s="20"/>
      <c r="P57" s="20">
        <f t="shared" ref="P57:P61" si="17">N57-O57</f>
        <v>0</v>
      </c>
      <c r="Q57" s="62" t="e">
        <f t="shared" ref="Q57:Q61" si="18">O57/K57</f>
        <v>#DIV/0!</v>
      </c>
      <c r="R57" s="11"/>
    </row>
    <row r="58" spans="1:18" ht="28.5" x14ac:dyDescent="0.25">
      <c r="A58" s="11">
        <v>29</v>
      </c>
      <c r="B58" s="19" t="s">
        <v>46</v>
      </c>
      <c r="C58" s="11"/>
      <c r="D58" s="20"/>
      <c r="E58" s="20"/>
      <c r="F58" s="23"/>
      <c r="G58" s="20"/>
      <c r="H58" s="57"/>
      <c r="I58" s="67"/>
      <c r="J58" s="57"/>
      <c r="K58" s="20"/>
      <c r="L58" s="62"/>
      <c r="M58" s="57"/>
      <c r="N58" s="20"/>
      <c r="O58" s="20"/>
      <c r="P58" s="20">
        <f t="shared" si="17"/>
        <v>0</v>
      </c>
      <c r="Q58" s="62" t="e">
        <f t="shared" si="18"/>
        <v>#DIV/0!</v>
      </c>
      <c r="R58" s="11"/>
    </row>
    <row r="59" spans="1:18" ht="28.5" x14ac:dyDescent="0.25">
      <c r="A59" s="11">
        <v>30</v>
      </c>
      <c r="B59" s="19" t="s">
        <v>47</v>
      </c>
      <c r="C59" s="11"/>
      <c r="D59" s="20"/>
      <c r="E59" s="20"/>
      <c r="F59" s="23"/>
      <c r="G59" s="20"/>
      <c r="H59" s="57"/>
      <c r="I59" s="67"/>
      <c r="J59" s="57"/>
      <c r="K59" s="20"/>
      <c r="L59" s="62"/>
      <c r="M59" s="57"/>
      <c r="N59" s="20"/>
      <c r="O59" s="20"/>
      <c r="P59" s="20">
        <f t="shared" si="17"/>
        <v>0</v>
      </c>
      <c r="Q59" s="62" t="e">
        <f t="shared" si="18"/>
        <v>#DIV/0!</v>
      </c>
      <c r="R59" s="11"/>
    </row>
    <row r="60" spans="1:18" ht="57" x14ac:dyDescent="0.25">
      <c r="A60" s="11">
        <v>31</v>
      </c>
      <c r="B60" s="19" t="s">
        <v>240</v>
      </c>
      <c r="C60" s="11" t="s">
        <v>241</v>
      </c>
      <c r="D60" s="20">
        <v>2.2610000000000001</v>
      </c>
      <c r="E60" s="20">
        <v>0</v>
      </c>
      <c r="F60" s="23">
        <v>0</v>
      </c>
      <c r="G60" s="20">
        <v>128.26</v>
      </c>
      <c r="H60" s="57">
        <v>42950</v>
      </c>
      <c r="I60" s="67" t="s">
        <v>343</v>
      </c>
      <c r="J60" s="57">
        <v>43006</v>
      </c>
      <c r="K60" s="20">
        <v>119.43</v>
      </c>
      <c r="L60" s="62">
        <v>0</v>
      </c>
      <c r="M60" s="57">
        <v>43279</v>
      </c>
      <c r="N60" s="20"/>
      <c r="O60" s="20"/>
      <c r="P60" s="20">
        <f t="shared" si="17"/>
        <v>0</v>
      </c>
      <c r="Q60" s="62">
        <f t="shared" si="18"/>
        <v>0</v>
      </c>
      <c r="R60" s="11" t="s">
        <v>451</v>
      </c>
    </row>
    <row r="61" spans="1:18" ht="28.5" x14ac:dyDescent="0.25">
      <c r="A61" s="11">
        <v>32</v>
      </c>
      <c r="B61" s="19" t="s">
        <v>48</v>
      </c>
      <c r="C61" s="11"/>
      <c r="D61" s="20"/>
      <c r="E61" s="20"/>
      <c r="F61" s="23"/>
      <c r="G61" s="20"/>
      <c r="H61" s="57"/>
      <c r="I61" s="67"/>
      <c r="J61" s="57"/>
      <c r="K61" s="20"/>
      <c r="L61" s="62"/>
      <c r="M61" s="57"/>
      <c r="N61" s="20"/>
      <c r="O61" s="20"/>
      <c r="P61" s="20">
        <f t="shared" si="17"/>
        <v>0</v>
      </c>
      <c r="Q61" s="62" t="e">
        <f t="shared" si="18"/>
        <v>#DIV/0!</v>
      </c>
      <c r="R61" s="11"/>
    </row>
    <row r="62" spans="1:18" ht="21" customHeight="1" x14ac:dyDescent="0.25">
      <c r="A62" s="117" t="s">
        <v>18</v>
      </c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</row>
    <row r="63" spans="1:18" ht="57" x14ac:dyDescent="0.25">
      <c r="A63" s="11">
        <v>33</v>
      </c>
      <c r="B63" s="19" t="s">
        <v>267</v>
      </c>
      <c r="C63" s="11" t="s">
        <v>268</v>
      </c>
      <c r="D63" s="20">
        <v>1</v>
      </c>
      <c r="E63" s="20">
        <v>0</v>
      </c>
      <c r="F63" s="23">
        <v>0</v>
      </c>
      <c r="G63" s="20">
        <v>58.4</v>
      </c>
      <c r="H63" s="57">
        <v>42861</v>
      </c>
      <c r="I63" s="67" t="s">
        <v>269</v>
      </c>
      <c r="J63" s="57">
        <v>42947</v>
      </c>
      <c r="K63" s="20">
        <v>57.18</v>
      </c>
      <c r="L63" s="62">
        <v>1</v>
      </c>
      <c r="M63" s="57">
        <v>43281</v>
      </c>
      <c r="N63" s="20">
        <v>57.125999999999998</v>
      </c>
      <c r="O63" s="20">
        <v>57.125999999999998</v>
      </c>
      <c r="P63" s="20">
        <f t="shared" ref="P63:P70" si="19">N63-O63</f>
        <v>0</v>
      </c>
      <c r="Q63" s="62">
        <f t="shared" ref="Q63:Q70" si="20">O63/K63</f>
        <v>0.99905561385099684</v>
      </c>
      <c r="R63" s="11" t="s">
        <v>263</v>
      </c>
    </row>
    <row r="64" spans="1:18" ht="42.75" x14ac:dyDescent="0.25">
      <c r="A64" s="11">
        <v>34</v>
      </c>
      <c r="B64" s="19" t="s">
        <v>413</v>
      </c>
      <c r="C64" s="11" t="s">
        <v>414</v>
      </c>
      <c r="D64" s="20">
        <v>1.5449999999999999</v>
      </c>
      <c r="E64" s="20">
        <v>0</v>
      </c>
      <c r="F64" s="23">
        <v>0</v>
      </c>
      <c r="G64" s="20">
        <v>103.43600000000001</v>
      </c>
      <c r="H64" s="57">
        <v>43188</v>
      </c>
      <c r="I64" s="67" t="s">
        <v>415</v>
      </c>
      <c r="J64" s="57"/>
      <c r="K64" s="20">
        <v>98.265000000000001</v>
      </c>
      <c r="L64" s="62"/>
      <c r="M64" s="57"/>
      <c r="N64" s="20"/>
      <c r="O64" s="20"/>
      <c r="P64" s="20"/>
      <c r="Q64" s="62"/>
      <c r="R64" s="11" t="s">
        <v>189</v>
      </c>
    </row>
    <row r="65" spans="1:18" ht="57" x14ac:dyDescent="0.25">
      <c r="A65" s="11">
        <v>35</v>
      </c>
      <c r="B65" s="19" t="s">
        <v>299</v>
      </c>
      <c r="C65" s="11" t="s">
        <v>300</v>
      </c>
      <c r="D65" s="20">
        <v>1</v>
      </c>
      <c r="E65" s="20">
        <v>0</v>
      </c>
      <c r="F65" s="23">
        <v>0</v>
      </c>
      <c r="G65" s="20">
        <v>56.5</v>
      </c>
      <c r="H65" s="57">
        <v>42934</v>
      </c>
      <c r="I65" s="67" t="s">
        <v>294</v>
      </c>
      <c r="J65" s="57">
        <v>42998</v>
      </c>
      <c r="K65" s="20">
        <v>50.85</v>
      </c>
      <c r="L65" s="62">
        <v>1</v>
      </c>
      <c r="M65" s="57">
        <v>43279</v>
      </c>
      <c r="N65" s="20">
        <v>50.816000000000003</v>
      </c>
      <c r="O65" s="20">
        <v>50.816000000000003</v>
      </c>
      <c r="P65" s="20">
        <f t="shared" si="19"/>
        <v>0</v>
      </c>
      <c r="Q65" s="62">
        <f t="shared" si="20"/>
        <v>0.99933136676499512</v>
      </c>
      <c r="R65" s="11" t="s">
        <v>263</v>
      </c>
    </row>
    <row r="66" spans="1:18" ht="71.25" x14ac:dyDescent="0.25">
      <c r="A66" s="11">
        <v>36</v>
      </c>
      <c r="B66" s="19" t="s">
        <v>416</v>
      </c>
      <c r="C66" s="11" t="s">
        <v>417</v>
      </c>
      <c r="D66" s="20">
        <v>1.62</v>
      </c>
      <c r="E66" s="20">
        <v>0</v>
      </c>
      <c r="F66" s="23">
        <v>0</v>
      </c>
      <c r="G66" s="20">
        <v>110.65600000000001</v>
      </c>
      <c r="H66" s="57">
        <v>43188</v>
      </c>
      <c r="I66" s="67" t="s">
        <v>419</v>
      </c>
      <c r="J66" s="57">
        <v>43219</v>
      </c>
      <c r="K66" s="20">
        <v>105.12</v>
      </c>
      <c r="L66" s="62">
        <v>0</v>
      </c>
      <c r="M66" s="57">
        <v>43494</v>
      </c>
      <c r="N66" s="20"/>
      <c r="O66" s="20"/>
      <c r="P66" s="20"/>
      <c r="Q66" s="62"/>
      <c r="R66" s="11"/>
    </row>
    <row r="67" spans="1:18" ht="57" x14ac:dyDescent="0.25">
      <c r="A67" s="11">
        <v>37</v>
      </c>
      <c r="B67" s="19" t="s">
        <v>305</v>
      </c>
      <c r="C67" s="11" t="s">
        <v>306</v>
      </c>
      <c r="D67" s="20">
        <v>3.44</v>
      </c>
      <c r="E67" s="20">
        <v>0</v>
      </c>
      <c r="F67" s="23">
        <v>0</v>
      </c>
      <c r="G67" s="20">
        <v>207.38</v>
      </c>
      <c r="H67" s="57">
        <v>43034</v>
      </c>
      <c r="I67" s="67" t="s">
        <v>307</v>
      </c>
      <c r="J67" s="57">
        <v>43093</v>
      </c>
      <c r="K67" s="20">
        <v>217.04</v>
      </c>
      <c r="L67" s="62">
        <v>0.5</v>
      </c>
      <c r="M67" s="57">
        <v>43369</v>
      </c>
      <c r="N67" s="20"/>
      <c r="O67" s="20">
        <v>88</v>
      </c>
      <c r="P67" s="20">
        <f t="shared" si="19"/>
        <v>-88</v>
      </c>
      <c r="Q67" s="62">
        <f t="shared" si="20"/>
        <v>0.4054552156284556</v>
      </c>
      <c r="R67" s="11" t="s">
        <v>454</v>
      </c>
    </row>
    <row r="68" spans="1:18" ht="57" x14ac:dyDescent="0.25">
      <c r="A68" s="11">
        <v>38</v>
      </c>
      <c r="B68" s="19" t="s">
        <v>264</v>
      </c>
      <c r="C68" s="11" t="s">
        <v>265</v>
      </c>
      <c r="D68" s="20">
        <v>1.5029999999999999</v>
      </c>
      <c r="E68" s="20">
        <v>0</v>
      </c>
      <c r="F68" s="23">
        <v>0</v>
      </c>
      <c r="G68" s="20">
        <v>83.11</v>
      </c>
      <c r="H68" s="57">
        <v>42861</v>
      </c>
      <c r="I68" s="67" t="s">
        <v>266</v>
      </c>
      <c r="J68" s="57">
        <v>42947</v>
      </c>
      <c r="K68" s="20">
        <v>79.989999999999995</v>
      </c>
      <c r="L68" s="62">
        <v>1</v>
      </c>
      <c r="M68" s="57">
        <v>43281</v>
      </c>
      <c r="N68" s="20">
        <v>79.945999999999998</v>
      </c>
      <c r="O68" s="20">
        <v>79.945999999999998</v>
      </c>
      <c r="P68" s="20">
        <f t="shared" si="19"/>
        <v>0</v>
      </c>
      <c r="Q68" s="62">
        <f t="shared" si="20"/>
        <v>0.99944993124140524</v>
      </c>
      <c r="R68" s="11" t="s">
        <v>263</v>
      </c>
    </row>
    <row r="69" spans="1:18" ht="57" x14ac:dyDescent="0.25">
      <c r="A69" s="11">
        <v>39</v>
      </c>
      <c r="B69" s="19" t="s">
        <v>297</v>
      </c>
      <c r="C69" s="11" t="s">
        <v>298</v>
      </c>
      <c r="D69" s="20">
        <v>1.22</v>
      </c>
      <c r="E69" s="20">
        <v>0</v>
      </c>
      <c r="F69" s="23">
        <v>0</v>
      </c>
      <c r="G69" s="20">
        <v>68.959999999999994</v>
      </c>
      <c r="H69" s="57">
        <v>42934</v>
      </c>
      <c r="I69" s="67" t="s">
        <v>294</v>
      </c>
      <c r="J69" s="57">
        <v>42998</v>
      </c>
      <c r="K69" s="20">
        <v>62.067</v>
      </c>
      <c r="L69" s="62">
        <v>1</v>
      </c>
      <c r="M69" s="57">
        <v>43279</v>
      </c>
      <c r="N69" s="20">
        <v>62.027999999999999</v>
      </c>
      <c r="O69" s="20">
        <v>62.027999999999999</v>
      </c>
      <c r="P69" s="20">
        <f t="shared" ref="P69" si="21">N69-O69</f>
        <v>0</v>
      </c>
      <c r="Q69" s="62">
        <f t="shared" ref="Q69" si="22">O69/K69</f>
        <v>0.99937164676881429</v>
      </c>
      <c r="R69" s="11" t="s">
        <v>263</v>
      </c>
    </row>
    <row r="70" spans="1:18" x14ac:dyDescent="0.25">
      <c r="A70" s="11">
        <v>40</v>
      </c>
      <c r="B70" s="19" t="s">
        <v>49</v>
      </c>
      <c r="C70" s="11"/>
      <c r="D70" s="20"/>
      <c r="E70" s="20"/>
      <c r="F70" s="23"/>
      <c r="G70" s="20"/>
      <c r="H70" s="57"/>
      <c r="I70" s="67"/>
      <c r="J70" s="57"/>
      <c r="K70" s="20"/>
      <c r="L70" s="62"/>
      <c r="M70" s="57"/>
      <c r="N70" s="20"/>
      <c r="O70" s="20"/>
      <c r="P70" s="20">
        <f t="shared" si="19"/>
        <v>0</v>
      </c>
      <c r="Q70" s="62" t="e">
        <f t="shared" si="20"/>
        <v>#DIV/0!</v>
      </c>
      <c r="R70" s="11"/>
    </row>
    <row r="71" spans="1:18" ht="21" customHeight="1" x14ac:dyDescent="0.25">
      <c r="A71" s="117" t="s">
        <v>50</v>
      </c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</row>
    <row r="72" spans="1:18" x14ac:dyDescent="0.25">
      <c r="A72" s="11">
        <v>41</v>
      </c>
      <c r="B72" s="19" t="s">
        <v>51</v>
      </c>
      <c r="C72" s="11"/>
      <c r="D72" s="20"/>
      <c r="E72" s="20"/>
      <c r="F72" s="23"/>
      <c r="G72" s="20"/>
      <c r="H72" s="57"/>
      <c r="I72" s="67"/>
      <c r="J72" s="57"/>
      <c r="K72" s="20"/>
      <c r="L72" s="62"/>
      <c r="M72" s="57"/>
      <c r="N72" s="20"/>
      <c r="O72" s="20"/>
      <c r="P72" s="20">
        <f t="shared" ref="P72:P73" si="23">N72-O72</f>
        <v>0</v>
      </c>
      <c r="Q72" s="62" t="e">
        <f t="shared" ref="Q72:Q73" si="24">O72/K72</f>
        <v>#DIV/0!</v>
      </c>
      <c r="R72" s="20"/>
    </row>
    <row r="73" spans="1:18" ht="57.75" thickBot="1" x14ac:dyDescent="0.3">
      <c r="A73" s="11">
        <v>42</v>
      </c>
      <c r="B73" s="19" t="s">
        <v>208</v>
      </c>
      <c r="C73" s="11" t="s">
        <v>209</v>
      </c>
      <c r="D73" s="20">
        <v>2.9</v>
      </c>
      <c r="E73" s="20">
        <v>0</v>
      </c>
      <c r="F73" s="23">
        <v>0</v>
      </c>
      <c r="G73" s="20">
        <v>157.33000000000001</v>
      </c>
      <c r="H73" s="57">
        <v>42934</v>
      </c>
      <c r="I73" s="67" t="s">
        <v>282</v>
      </c>
      <c r="J73" s="57">
        <v>43005</v>
      </c>
      <c r="K73" s="20">
        <v>141.60599999999999</v>
      </c>
      <c r="L73" s="62">
        <v>0</v>
      </c>
      <c r="M73" s="57">
        <v>43279</v>
      </c>
      <c r="N73" s="20"/>
      <c r="O73" s="20"/>
      <c r="P73" s="20">
        <f t="shared" si="23"/>
        <v>0</v>
      </c>
      <c r="Q73" s="62">
        <f t="shared" si="24"/>
        <v>0</v>
      </c>
      <c r="R73" s="20"/>
    </row>
    <row r="74" spans="1:18" s="31" customFormat="1" ht="15.75" thickBot="1" x14ac:dyDescent="0.3">
      <c r="A74" s="150" t="s">
        <v>10</v>
      </c>
      <c r="B74" s="151"/>
      <c r="C74" s="55"/>
      <c r="D74" s="32">
        <f>SUM(D27:D73)</f>
        <v>33.583999999999996</v>
      </c>
      <c r="E74" s="32">
        <f>SUM(E27:E73)</f>
        <v>0</v>
      </c>
      <c r="F74" s="33">
        <f>SUM(F27:F73)</f>
        <v>0</v>
      </c>
      <c r="G74" s="32">
        <f>SUM(G27:G73)</f>
        <v>2032.5999999999997</v>
      </c>
      <c r="H74" s="58"/>
      <c r="I74" s="68"/>
      <c r="J74" s="58"/>
      <c r="K74" s="32">
        <f>SUM(K27:K73)</f>
        <v>1925.71</v>
      </c>
      <c r="L74" s="63">
        <f>AVERAGE(L27:L73)</f>
        <v>0.43571428571428572</v>
      </c>
      <c r="M74" s="58"/>
      <c r="N74" s="32">
        <f>SUM(N27:N73)</f>
        <v>481.47500000000002</v>
      </c>
      <c r="O74" s="32">
        <f>SUM(O27:O73)</f>
        <v>656.47500000000002</v>
      </c>
      <c r="P74" s="32">
        <f>SUM(P27:P73)</f>
        <v>-175</v>
      </c>
      <c r="Q74" s="63">
        <f>O74/K74</f>
        <v>0.34090023939222419</v>
      </c>
      <c r="R74" s="34"/>
    </row>
    <row r="75" spans="1:18" ht="25.5" customHeight="1" x14ac:dyDescent="0.25">
      <c r="A75" s="152" t="s">
        <v>11</v>
      </c>
      <c r="B75" s="152"/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2"/>
      <c r="O75" s="152"/>
      <c r="P75" s="152"/>
      <c r="Q75" s="152"/>
      <c r="R75" s="152"/>
    </row>
    <row r="76" spans="1:18" ht="21" customHeight="1" x14ac:dyDescent="0.25">
      <c r="A76" s="117" t="s">
        <v>19</v>
      </c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</row>
    <row r="77" spans="1:18" x14ac:dyDescent="0.25">
      <c r="A77" s="29">
        <v>1</v>
      </c>
      <c r="B77" s="19" t="s">
        <v>148</v>
      </c>
      <c r="C77" s="11"/>
      <c r="D77" s="20"/>
      <c r="E77" s="20"/>
      <c r="F77" s="23"/>
      <c r="G77" s="20"/>
      <c r="H77" s="57"/>
      <c r="I77" s="67"/>
      <c r="J77" s="57"/>
      <c r="K77" s="20"/>
      <c r="L77" s="62"/>
      <c r="M77" s="57"/>
      <c r="N77" s="20"/>
      <c r="O77" s="20"/>
      <c r="P77" s="20">
        <f t="shared" ref="P77:P97" si="25">N77-O77</f>
        <v>0</v>
      </c>
      <c r="Q77" s="62" t="e">
        <f t="shared" ref="Q77:Q97" si="26">O77/K77</f>
        <v>#DIV/0!</v>
      </c>
      <c r="R77" s="11"/>
    </row>
    <row r="78" spans="1:18" ht="28.5" x14ac:dyDescent="0.25">
      <c r="A78" s="29">
        <v>2</v>
      </c>
      <c r="B78" s="19" t="s">
        <v>149</v>
      </c>
      <c r="C78" s="11"/>
      <c r="D78" s="20"/>
      <c r="E78" s="20"/>
      <c r="F78" s="23"/>
      <c r="G78" s="20"/>
      <c r="H78" s="57"/>
      <c r="I78" s="67"/>
      <c r="J78" s="57"/>
      <c r="K78" s="20"/>
      <c r="L78" s="62"/>
      <c r="M78" s="57"/>
      <c r="N78" s="20"/>
      <c r="O78" s="20"/>
      <c r="P78" s="20">
        <f t="shared" si="25"/>
        <v>0</v>
      </c>
      <c r="Q78" s="62" t="e">
        <f t="shared" si="26"/>
        <v>#DIV/0!</v>
      </c>
      <c r="R78" s="11"/>
    </row>
    <row r="79" spans="1:18" ht="57" x14ac:dyDescent="0.25">
      <c r="A79" s="29">
        <v>3</v>
      </c>
      <c r="B79" s="19" t="s">
        <v>171</v>
      </c>
      <c r="C79" s="11" t="s">
        <v>172</v>
      </c>
      <c r="D79" s="20">
        <v>2</v>
      </c>
      <c r="E79" s="20">
        <v>0</v>
      </c>
      <c r="F79" s="23">
        <v>0</v>
      </c>
      <c r="G79" s="20">
        <v>111.206</v>
      </c>
      <c r="H79" s="57">
        <v>42905</v>
      </c>
      <c r="I79" s="67" t="s">
        <v>340</v>
      </c>
      <c r="J79" s="57">
        <v>42962</v>
      </c>
      <c r="K79" s="20">
        <v>105.48</v>
      </c>
      <c r="L79" s="62">
        <v>1</v>
      </c>
      <c r="M79" s="57">
        <v>43279</v>
      </c>
      <c r="N79" s="20">
        <v>105.47499999999999</v>
      </c>
      <c r="O79" s="20">
        <v>105.47499999999999</v>
      </c>
      <c r="P79" s="20">
        <f t="shared" si="25"/>
        <v>0</v>
      </c>
      <c r="Q79" s="62">
        <f t="shared" si="26"/>
        <v>0.99995259764884326</v>
      </c>
      <c r="R79" s="11" t="s">
        <v>263</v>
      </c>
    </row>
    <row r="80" spans="1:18" ht="71.25" x14ac:dyDescent="0.25">
      <c r="A80" s="29">
        <v>4</v>
      </c>
      <c r="B80" s="19" t="s">
        <v>173</v>
      </c>
      <c r="C80" s="11" t="s">
        <v>174</v>
      </c>
      <c r="D80" s="20">
        <v>2.2999999999999998</v>
      </c>
      <c r="E80" s="20">
        <v>0</v>
      </c>
      <c r="F80" s="23">
        <v>0</v>
      </c>
      <c r="G80" s="20">
        <v>139.59</v>
      </c>
      <c r="H80" s="57">
        <v>42905</v>
      </c>
      <c r="I80" s="67" t="s">
        <v>280</v>
      </c>
      <c r="J80" s="57">
        <v>42969</v>
      </c>
      <c r="K80" s="20">
        <v>132.51</v>
      </c>
      <c r="L80" s="62">
        <v>0.15</v>
      </c>
      <c r="M80" s="57">
        <v>43279</v>
      </c>
      <c r="N80" s="20"/>
      <c r="O80" s="20"/>
      <c r="P80" s="20">
        <f t="shared" si="25"/>
        <v>0</v>
      </c>
      <c r="Q80" s="62">
        <f t="shared" si="26"/>
        <v>0</v>
      </c>
      <c r="R80" s="11"/>
    </row>
    <row r="81" spans="1:18" ht="28.5" x14ac:dyDescent="0.25">
      <c r="A81" s="29">
        <v>5</v>
      </c>
      <c r="B81" s="19" t="s">
        <v>52</v>
      </c>
      <c r="C81" s="11"/>
      <c r="D81" s="20"/>
      <c r="E81" s="20"/>
      <c r="F81" s="23"/>
      <c r="G81" s="20"/>
      <c r="H81" s="57"/>
      <c r="I81" s="67"/>
      <c r="J81" s="57"/>
      <c r="K81" s="20"/>
      <c r="L81" s="62"/>
      <c r="M81" s="57"/>
      <c r="N81" s="20"/>
      <c r="O81" s="20"/>
      <c r="P81" s="20">
        <f t="shared" si="25"/>
        <v>0</v>
      </c>
      <c r="Q81" s="62" t="e">
        <f t="shared" si="26"/>
        <v>#DIV/0!</v>
      </c>
      <c r="R81" s="11"/>
    </row>
    <row r="82" spans="1:18" x14ac:dyDescent="0.25">
      <c r="A82" s="29">
        <v>6</v>
      </c>
      <c r="B82" s="19" t="s">
        <v>53</v>
      </c>
      <c r="C82" s="11"/>
      <c r="D82" s="20"/>
      <c r="E82" s="20"/>
      <c r="F82" s="23"/>
      <c r="G82" s="20"/>
      <c r="H82" s="57"/>
      <c r="I82" s="67"/>
      <c r="J82" s="57"/>
      <c r="K82" s="20"/>
      <c r="L82" s="62"/>
      <c r="M82" s="57"/>
      <c r="N82" s="20"/>
      <c r="O82" s="20"/>
      <c r="P82" s="20">
        <f t="shared" si="25"/>
        <v>0</v>
      </c>
      <c r="Q82" s="62" t="e">
        <f t="shared" si="26"/>
        <v>#DIV/0!</v>
      </c>
      <c r="R82" s="11"/>
    </row>
    <row r="83" spans="1:18" ht="57" x14ac:dyDescent="0.25">
      <c r="A83" s="29">
        <v>7</v>
      </c>
      <c r="B83" s="19" t="s">
        <v>168</v>
      </c>
      <c r="C83" s="11" t="s">
        <v>169</v>
      </c>
      <c r="D83" s="20">
        <v>0.65</v>
      </c>
      <c r="E83" s="20">
        <v>0</v>
      </c>
      <c r="F83" s="23">
        <v>0</v>
      </c>
      <c r="G83" s="20">
        <v>37.94</v>
      </c>
      <c r="H83" s="57">
        <v>42905</v>
      </c>
      <c r="I83" s="67" t="s">
        <v>170</v>
      </c>
      <c r="J83" s="57">
        <v>42960</v>
      </c>
      <c r="K83" s="20">
        <v>35.83</v>
      </c>
      <c r="L83" s="62">
        <v>1</v>
      </c>
      <c r="M83" s="57">
        <v>43281</v>
      </c>
      <c r="N83" s="20">
        <v>35.435000000000002</v>
      </c>
      <c r="O83" s="20">
        <v>35.435000000000002</v>
      </c>
      <c r="P83" s="20">
        <f t="shared" si="25"/>
        <v>0</v>
      </c>
      <c r="Q83" s="62">
        <f t="shared" si="26"/>
        <v>0.98897571867150447</v>
      </c>
      <c r="R83" s="11" t="s">
        <v>263</v>
      </c>
    </row>
    <row r="84" spans="1:18" ht="28.5" x14ac:dyDescent="0.25">
      <c r="A84" s="29">
        <v>8</v>
      </c>
      <c r="B84" s="19" t="s">
        <v>54</v>
      </c>
      <c r="C84" s="11"/>
      <c r="D84" s="20"/>
      <c r="E84" s="20"/>
      <c r="F84" s="23"/>
      <c r="G84" s="20"/>
      <c r="H84" s="57"/>
      <c r="I84" s="67"/>
      <c r="J84" s="57"/>
      <c r="K84" s="20"/>
      <c r="L84" s="62"/>
      <c r="M84" s="57"/>
      <c r="N84" s="20"/>
      <c r="O84" s="20"/>
      <c r="P84" s="20">
        <f t="shared" si="25"/>
        <v>0</v>
      </c>
      <c r="Q84" s="62" t="e">
        <f t="shared" si="26"/>
        <v>#DIV/0!</v>
      </c>
      <c r="R84" s="11"/>
    </row>
    <row r="85" spans="1:18" x14ac:dyDescent="0.25">
      <c r="A85" s="29">
        <v>9</v>
      </c>
      <c r="B85" s="19" t="s">
        <v>55</v>
      </c>
      <c r="C85" s="11"/>
      <c r="D85" s="20"/>
      <c r="E85" s="20"/>
      <c r="F85" s="23"/>
      <c r="G85" s="20"/>
      <c r="H85" s="57"/>
      <c r="I85" s="67"/>
      <c r="J85" s="57"/>
      <c r="K85" s="20"/>
      <c r="L85" s="62"/>
      <c r="M85" s="57"/>
      <c r="N85" s="20"/>
      <c r="O85" s="20"/>
      <c r="P85" s="20">
        <f t="shared" si="25"/>
        <v>0</v>
      </c>
      <c r="Q85" s="62" t="e">
        <f t="shared" si="26"/>
        <v>#DIV/0!</v>
      </c>
      <c r="R85" s="11"/>
    </row>
    <row r="86" spans="1:18" x14ac:dyDescent="0.25">
      <c r="A86" s="29">
        <v>10</v>
      </c>
      <c r="B86" s="19" t="s">
        <v>56</v>
      </c>
      <c r="C86" s="11"/>
      <c r="D86" s="20"/>
      <c r="E86" s="20"/>
      <c r="F86" s="23"/>
      <c r="G86" s="20"/>
      <c r="H86" s="57"/>
      <c r="I86" s="67"/>
      <c r="J86" s="57"/>
      <c r="K86" s="20"/>
      <c r="L86" s="62"/>
      <c r="M86" s="57"/>
      <c r="N86" s="20"/>
      <c r="O86" s="20"/>
      <c r="P86" s="20">
        <f t="shared" si="25"/>
        <v>0</v>
      </c>
      <c r="Q86" s="62" t="e">
        <f t="shared" si="26"/>
        <v>#DIV/0!</v>
      </c>
      <c r="R86" s="11"/>
    </row>
    <row r="87" spans="1:18" x14ac:dyDescent="0.25">
      <c r="A87" s="29">
        <v>11</v>
      </c>
      <c r="B87" s="19" t="s">
        <v>57</v>
      </c>
      <c r="C87" s="11"/>
      <c r="D87" s="20"/>
      <c r="E87" s="20"/>
      <c r="F87" s="23"/>
      <c r="G87" s="20"/>
      <c r="H87" s="57"/>
      <c r="I87" s="67"/>
      <c r="J87" s="57"/>
      <c r="K87" s="20"/>
      <c r="L87" s="62"/>
      <c r="M87" s="57"/>
      <c r="N87" s="20"/>
      <c r="O87" s="20"/>
      <c r="P87" s="20">
        <f t="shared" si="25"/>
        <v>0</v>
      </c>
      <c r="Q87" s="62" t="e">
        <f t="shared" si="26"/>
        <v>#DIV/0!</v>
      </c>
      <c r="R87" s="11"/>
    </row>
    <row r="88" spans="1:18" ht="28.5" x14ac:dyDescent="0.25">
      <c r="A88" s="29">
        <v>12</v>
      </c>
      <c r="B88" s="19" t="s">
        <v>58</v>
      </c>
      <c r="C88" s="11"/>
      <c r="D88" s="20"/>
      <c r="E88" s="20"/>
      <c r="F88" s="23"/>
      <c r="G88" s="20"/>
      <c r="H88" s="57"/>
      <c r="I88" s="67"/>
      <c r="J88" s="57"/>
      <c r="K88" s="20"/>
      <c r="L88" s="62"/>
      <c r="M88" s="57"/>
      <c r="N88" s="20"/>
      <c r="O88" s="20"/>
      <c r="P88" s="20">
        <f t="shared" si="25"/>
        <v>0</v>
      </c>
      <c r="Q88" s="62" t="e">
        <f t="shared" si="26"/>
        <v>#DIV/0!</v>
      </c>
      <c r="R88" s="11"/>
    </row>
    <row r="89" spans="1:18" ht="71.25" x14ac:dyDescent="0.25">
      <c r="A89" s="29">
        <v>13</v>
      </c>
      <c r="B89" s="19" t="s">
        <v>180</v>
      </c>
      <c r="C89" s="11" t="s">
        <v>179</v>
      </c>
      <c r="D89" s="20">
        <v>0.4</v>
      </c>
      <c r="E89" s="20">
        <v>0</v>
      </c>
      <c r="F89" s="23">
        <v>0</v>
      </c>
      <c r="G89" s="20">
        <v>22.94</v>
      </c>
      <c r="H89" s="57">
        <v>42968</v>
      </c>
      <c r="I89" s="67" t="s">
        <v>280</v>
      </c>
      <c r="J89" s="57">
        <v>43030</v>
      </c>
      <c r="K89" s="20">
        <v>20.65</v>
      </c>
      <c r="L89" s="62">
        <v>1</v>
      </c>
      <c r="M89" s="57">
        <v>43308</v>
      </c>
      <c r="N89" s="20">
        <v>20.649000000000001</v>
      </c>
      <c r="O89" s="20">
        <v>20.649000000000001</v>
      </c>
      <c r="P89" s="20">
        <f t="shared" si="25"/>
        <v>0</v>
      </c>
      <c r="Q89" s="62">
        <f t="shared" si="26"/>
        <v>0.99995157384987909</v>
      </c>
      <c r="R89" s="11" t="s">
        <v>263</v>
      </c>
    </row>
    <row r="90" spans="1:18" ht="28.5" x14ac:dyDescent="0.25">
      <c r="A90" s="29">
        <v>14</v>
      </c>
      <c r="B90" s="19" t="s">
        <v>59</v>
      </c>
      <c r="C90" s="11"/>
      <c r="D90" s="20"/>
      <c r="E90" s="20"/>
      <c r="F90" s="23"/>
      <c r="G90" s="20"/>
      <c r="H90" s="57"/>
      <c r="I90" s="67"/>
      <c r="J90" s="57"/>
      <c r="K90" s="20"/>
      <c r="L90" s="62"/>
      <c r="M90" s="57"/>
      <c r="N90" s="20"/>
      <c r="O90" s="20"/>
      <c r="P90" s="20">
        <f t="shared" si="25"/>
        <v>0</v>
      </c>
      <c r="Q90" s="62" t="e">
        <f t="shared" si="26"/>
        <v>#DIV/0!</v>
      </c>
      <c r="R90" s="11"/>
    </row>
    <row r="91" spans="1:18" ht="28.5" x14ac:dyDescent="0.25">
      <c r="A91" s="29">
        <v>15</v>
      </c>
      <c r="B91" s="19" t="s">
        <v>60</v>
      </c>
      <c r="C91" s="11"/>
      <c r="D91" s="20"/>
      <c r="E91" s="20"/>
      <c r="F91" s="23"/>
      <c r="G91" s="20"/>
      <c r="H91" s="57"/>
      <c r="I91" s="67"/>
      <c r="J91" s="57"/>
      <c r="K91" s="20"/>
      <c r="L91" s="62"/>
      <c r="M91" s="57"/>
      <c r="N91" s="20"/>
      <c r="O91" s="20"/>
      <c r="P91" s="20">
        <f t="shared" si="25"/>
        <v>0</v>
      </c>
      <c r="Q91" s="62" t="e">
        <f t="shared" si="26"/>
        <v>#DIV/0!</v>
      </c>
      <c r="R91" s="11"/>
    </row>
    <row r="92" spans="1:18" x14ac:dyDescent="0.25">
      <c r="A92" s="29">
        <v>16</v>
      </c>
      <c r="B92" s="19" t="s">
        <v>61</v>
      </c>
      <c r="C92" s="11"/>
      <c r="D92" s="20"/>
      <c r="E92" s="20"/>
      <c r="F92" s="23"/>
      <c r="G92" s="20"/>
      <c r="H92" s="57"/>
      <c r="I92" s="67"/>
      <c r="J92" s="57"/>
      <c r="K92" s="20"/>
      <c r="L92" s="62"/>
      <c r="M92" s="57"/>
      <c r="N92" s="20"/>
      <c r="O92" s="20"/>
      <c r="P92" s="20">
        <f t="shared" si="25"/>
        <v>0</v>
      </c>
      <c r="Q92" s="62" t="e">
        <f t="shared" si="26"/>
        <v>#DIV/0!</v>
      </c>
      <c r="R92" s="11"/>
    </row>
    <row r="93" spans="1:18" ht="28.5" x14ac:dyDescent="0.25">
      <c r="A93" s="29">
        <v>17</v>
      </c>
      <c r="B93" s="19" t="s">
        <v>62</v>
      </c>
      <c r="C93" s="11"/>
      <c r="D93" s="20"/>
      <c r="E93" s="20"/>
      <c r="F93" s="23"/>
      <c r="G93" s="20"/>
      <c r="H93" s="57"/>
      <c r="I93" s="67"/>
      <c r="J93" s="57"/>
      <c r="K93" s="20"/>
      <c r="L93" s="62"/>
      <c r="M93" s="57"/>
      <c r="N93" s="20"/>
      <c r="O93" s="20"/>
      <c r="P93" s="20">
        <f t="shared" si="25"/>
        <v>0</v>
      </c>
      <c r="Q93" s="62" t="e">
        <f t="shared" si="26"/>
        <v>#DIV/0!</v>
      </c>
      <c r="R93" s="11"/>
    </row>
    <row r="94" spans="1:18" ht="57" x14ac:dyDescent="0.25">
      <c r="A94" s="29">
        <v>18</v>
      </c>
      <c r="B94" s="19" t="s">
        <v>175</v>
      </c>
      <c r="C94" s="11" t="s">
        <v>176</v>
      </c>
      <c r="D94" s="20">
        <v>2.7829999999999999</v>
      </c>
      <c r="E94" s="20">
        <v>0</v>
      </c>
      <c r="F94" s="23">
        <v>0</v>
      </c>
      <c r="G94" s="20">
        <v>156.18</v>
      </c>
      <c r="H94" s="57">
        <v>42905</v>
      </c>
      <c r="I94" s="67" t="s">
        <v>281</v>
      </c>
      <c r="J94" s="57">
        <v>43005</v>
      </c>
      <c r="K94" s="20">
        <v>154.387</v>
      </c>
      <c r="L94" s="62">
        <v>0.6</v>
      </c>
      <c r="M94" s="57">
        <v>43279</v>
      </c>
      <c r="N94" s="20"/>
      <c r="O94" s="20">
        <v>74</v>
      </c>
      <c r="P94" s="20">
        <f t="shared" si="25"/>
        <v>-74</v>
      </c>
      <c r="Q94" s="62">
        <f t="shared" si="26"/>
        <v>0.47931496822919029</v>
      </c>
      <c r="R94" s="11"/>
    </row>
    <row r="95" spans="1:18" ht="28.5" x14ac:dyDescent="0.25">
      <c r="A95" s="29">
        <v>19</v>
      </c>
      <c r="B95" s="19" t="s">
        <v>63</v>
      </c>
      <c r="C95" s="11"/>
      <c r="D95" s="20"/>
      <c r="E95" s="20"/>
      <c r="F95" s="23"/>
      <c r="G95" s="20"/>
      <c r="H95" s="57"/>
      <c r="I95" s="67"/>
      <c r="J95" s="57"/>
      <c r="K95" s="20"/>
      <c r="L95" s="62"/>
      <c r="M95" s="57"/>
      <c r="N95" s="20"/>
      <c r="O95" s="20"/>
      <c r="P95" s="20">
        <f t="shared" si="25"/>
        <v>0</v>
      </c>
      <c r="Q95" s="62" t="e">
        <f t="shared" si="26"/>
        <v>#DIV/0!</v>
      </c>
      <c r="R95" s="11"/>
    </row>
    <row r="96" spans="1:18" s="49" customFormat="1" ht="57" x14ac:dyDescent="0.25">
      <c r="A96" s="44">
        <v>20</v>
      </c>
      <c r="B96" s="45" t="s">
        <v>183</v>
      </c>
      <c r="C96" s="46" t="s">
        <v>181</v>
      </c>
      <c r="D96" s="47">
        <v>0.73</v>
      </c>
      <c r="E96" s="47">
        <v>0</v>
      </c>
      <c r="F96" s="48">
        <v>0</v>
      </c>
      <c r="G96" s="47">
        <v>38.340000000000003</v>
      </c>
      <c r="H96" s="59">
        <v>42968</v>
      </c>
      <c r="I96" s="69" t="s">
        <v>281</v>
      </c>
      <c r="J96" s="59">
        <v>43032</v>
      </c>
      <c r="K96" s="47">
        <v>34.5</v>
      </c>
      <c r="L96" s="64">
        <v>0.6</v>
      </c>
      <c r="M96" s="59">
        <v>43308</v>
      </c>
      <c r="N96" s="47"/>
      <c r="O96" s="47"/>
      <c r="P96" s="47">
        <f t="shared" si="25"/>
        <v>0</v>
      </c>
      <c r="Q96" s="64">
        <f t="shared" si="26"/>
        <v>0</v>
      </c>
      <c r="R96" s="46" t="s">
        <v>150</v>
      </c>
    </row>
    <row r="97" spans="1:18" s="49" customFormat="1" ht="57" x14ac:dyDescent="0.25">
      <c r="A97" s="44">
        <v>21</v>
      </c>
      <c r="B97" s="45" t="s">
        <v>182</v>
      </c>
      <c r="C97" s="46" t="s">
        <v>184</v>
      </c>
      <c r="D97" s="47">
        <v>0.37</v>
      </c>
      <c r="E97" s="47">
        <v>0</v>
      </c>
      <c r="F97" s="48">
        <v>0</v>
      </c>
      <c r="G97" s="47">
        <v>16.21</v>
      </c>
      <c r="H97" s="59">
        <v>42968</v>
      </c>
      <c r="I97" s="69" t="s">
        <v>185</v>
      </c>
      <c r="J97" s="59">
        <v>43032</v>
      </c>
      <c r="K97" s="47">
        <v>14.59</v>
      </c>
      <c r="L97" s="64">
        <v>1</v>
      </c>
      <c r="M97" s="59">
        <v>43308</v>
      </c>
      <c r="N97" s="47">
        <v>14.586</v>
      </c>
      <c r="O97" s="47">
        <v>14.586</v>
      </c>
      <c r="P97" s="47">
        <f t="shared" si="25"/>
        <v>0</v>
      </c>
      <c r="Q97" s="64">
        <f t="shared" si="26"/>
        <v>0.99972583961617545</v>
      </c>
      <c r="R97" s="46" t="s">
        <v>263</v>
      </c>
    </row>
    <row r="98" spans="1:18" ht="21" customHeight="1" x14ac:dyDescent="0.25">
      <c r="A98" s="117" t="s">
        <v>50</v>
      </c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</row>
    <row r="99" spans="1:18" ht="28.5" x14ac:dyDescent="0.25">
      <c r="A99" s="11">
        <v>20</v>
      </c>
      <c r="B99" s="19" t="s">
        <v>220</v>
      </c>
      <c r="C99" s="11" t="s">
        <v>221</v>
      </c>
      <c r="D99" s="20">
        <v>1.3759999999999999</v>
      </c>
      <c r="E99" s="20">
        <v>0</v>
      </c>
      <c r="F99" s="23">
        <v>0</v>
      </c>
      <c r="G99" s="20">
        <v>73.45</v>
      </c>
      <c r="H99" s="57"/>
      <c r="I99" s="67"/>
      <c r="J99" s="57"/>
      <c r="K99" s="20"/>
      <c r="L99" s="62"/>
      <c r="M99" s="57"/>
      <c r="N99" s="20"/>
      <c r="O99" s="20"/>
      <c r="P99" s="20">
        <f t="shared" ref="P99:P114" si="27">N99-O99</f>
        <v>0</v>
      </c>
      <c r="Q99" s="62" t="e">
        <f t="shared" ref="Q99:Q114" si="28">O99/K99</f>
        <v>#DIV/0!</v>
      </c>
      <c r="R99" s="11" t="s">
        <v>222</v>
      </c>
    </row>
    <row r="100" spans="1:18" ht="57" x14ac:dyDescent="0.25">
      <c r="A100" s="11">
        <v>21</v>
      </c>
      <c r="B100" s="19" t="s">
        <v>210</v>
      </c>
      <c r="C100" s="11" t="s">
        <v>211</v>
      </c>
      <c r="D100" s="20">
        <v>1.76</v>
      </c>
      <c r="E100" s="20">
        <v>0</v>
      </c>
      <c r="F100" s="23">
        <v>0</v>
      </c>
      <c r="G100" s="20">
        <v>95.98</v>
      </c>
      <c r="H100" s="57">
        <v>42934</v>
      </c>
      <c r="I100" s="67" t="s">
        <v>282</v>
      </c>
      <c r="J100" s="57">
        <v>43005</v>
      </c>
      <c r="K100" s="20">
        <v>86.39</v>
      </c>
      <c r="L100" s="62">
        <v>0.6</v>
      </c>
      <c r="M100" s="57">
        <v>43279</v>
      </c>
      <c r="N100" s="20"/>
      <c r="O100" s="20">
        <v>46</v>
      </c>
      <c r="P100" s="20">
        <f t="shared" si="27"/>
        <v>-46</v>
      </c>
      <c r="Q100" s="62">
        <f t="shared" si="28"/>
        <v>0.53246903576802873</v>
      </c>
      <c r="R100" s="11"/>
    </row>
    <row r="101" spans="1:18" ht="71.25" x14ac:dyDescent="0.25">
      <c r="A101" s="11">
        <v>22</v>
      </c>
      <c r="B101" s="19" t="s">
        <v>200</v>
      </c>
      <c r="C101" s="11" t="s">
        <v>201</v>
      </c>
      <c r="D101" s="20">
        <v>1.605</v>
      </c>
      <c r="E101" s="20">
        <v>0</v>
      </c>
      <c r="F101" s="23">
        <v>0</v>
      </c>
      <c r="G101" s="20">
        <v>93.54</v>
      </c>
      <c r="H101" s="57">
        <v>42878</v>
      </c>
      <c r="I101" s="67" t="s">
        <v>321</v>
      </c>
      <c r="J101" s="57">
        <v>42908</v>
      </c>
      <c r="K101" s="20">
        <v>84.65</v>
      </c>
      <c r="L101" s="62">
        <v>0.35</v>
      </c>
      <c r="M101" s="57">
        <v>43183</v>
      </c>
      <c r="N101" s="20"/>
      <c r="O101" s="20"/>
      <c r="P101" s="20">
        <f t="shared" si="27"/>
        <v>0</v>
      </c>
      <c r="Q101" s="62">
        <f t="shared" si="28"/>
        <v>0</v>
      </c>
      <c r="R101" s="11"/>
    </row>
    <row r="102" spans="1:18" ht="28.5" x14ac:dyDescent="0.25">
      <c r="A102" s="11">
        <v>23</v>
      </c>
      <c r="B102" s="19" t="s">
        <v>64</v>
      </c>
      <c r="C102" s="11"/>
      <c r="D102" s="20"/>
      <c r="E102" s="20"/>
      <c r="F102" s="23"/>
      <c r="G102" s="20"/>
      <c r="H102" s="57"/>
      <c r="I102" s="67"/>
      <c r="J102" s="57"/>
      <c r="K102" s="20"/>
      <c r="L102" s="62"/>
      <c r="M102" s="57"/>
      <c r="N102" s="20"/>
      <c r="O102" s="20"/>
      <c r="P102" s="20">
        <f t="shared" si="27"/>
        <v>0</v>
      </c>
      <c r="Q102" s="62" t="e">
        <f t="shared" si="28"/>
        <v>#DIV/0!</v>
      </c>
      <c r="R102" s="11"/>
    </row>
    <row r="103" spans="1:18" ht="28.5" x14ac:dyDescent="0.25">
      <c r="A103" s="11">
        <v>24</v>
      </c>
      <c r="B103" s="19" t="s">
        <v>65</v>
      </c>
      <c r="C103" s="11"/>
      <c r="D103" s="20"/>
      <c r="E103" s="20"/>
      <c r="F103" s="23"/>
      <c r="G103" s="20"/>
      <c r="H103" s="57"/>
      <c r="I103" s="67"/>
      <c r="J103" s="57"/>
      <c r="K103" s="20"/>
      <c r="L103" s="62"/>
      <c r="M103" s="57"/>
      <c r="N103" s="20"/>
      <c r="O103" s="20"/>
      <c r="P103" s="20">
        <f t="shared" si="27"/>
        <v>0</v>
      </c>
      <c r="Q103" s="62" t="e">
        <f t="shared" si="28"/>
        <v>#DIV/0!</v>
      </c>
      <c r="R103" s="11"/>
    </row>
    <row r="104" spans="1:18" ht="28.5" x14ac:dyDescent="0.25">
      <c r="A104" s="11">
        <v>25</v>
      </c>
      <c r="B104" s="19" t="s">
        <v>66</v>
      </c>
      <c r="C104" s="11"/>
      <c r="D104" s="20"/>
      <c r="E104" s="20"/>
      <c r="F104" s="23"/>
      <c r="G104" s="20"/>
      <c r="H104" s="57"/>
      <c r="I104" s="67"/>
      <c r="J104" s="57"/>
      <c r="K104" s="20"/>
      <c r="L104" s="62"/>
      <c r="M104" s="57"/>
      <c r="N104" s="20"/>
      <c r="O104" s="20"/>
      <c r="P104" s="20">
        <f t="shared" si="27"/>
        <v>0</v>
      </c>
      <c r="Q104" s="62" t="e">
        <f t="shared" si="28"/>
        <v>#DIV/0!</v>
      </c>
      <c r="R104" s="11"/>
    </row>
    <row r="105" spans="1:18" x14ac:dyDescent="0.25">
      <c r="A105" s="11">
        <v>26</v>
      </c>
      <c r="B105" s="19" t="s">
        <v>67</v>
      </c>
      <c r="C105" s="11"/>
      <c r="D105" s="20"/>
      <c r="E105" s="20"/>
      <c r="F105" s="23"/>
      <c r="G105" s="20"/>
      <c r="H105" s="57"/>
      <c r="I105" s="67"/>
      <c r="J105" s="57"/>
      <c r="K105" s="20"/>
      <c r="L105" s="62"/>
      <c r="M105" s="57"/>
      <c r="N105" s="20"/>
      <c r="O105" s="20"/>
      <c r="P105" s="20">
        <f t="shared" si="27"/>
        <v>0</v>
      </c>
      <c r="Q105" s="62" t="e">
        <f t="shared" si="28"/>
        <v>#DIV/0!</v>
      </c>
      <c r="R105" s="11"/>
    </row>
    <row r="106" spans="1:18" x14ac:dyDescent="0.25">
      <c r="A106" s="11">
        <v>27</v>
      </c>
      <c r="B106" s="19" t="s">
        <v>68</v>
      </c>
      <c r="C106" s="11"/>
      <c r="D106" s="20"/>
      <c r="E106" s="20"/>
      <c r="F106" s="23"/>
      <c r="G106" s="20"/>
      <c r="H106" s="57"/>
      <c r="I106" s="67"/>
      <c r="J106" s="57"/>
      <c r="K106" s="20"/>
      <c r="L106" s="62"/>
      <c r="M106" s="57"/>
      <c r="N106" s="20"/>
      <c r="O106" s="20"/>
      <c r="P106" s="20">
        <f t="shared" si="27"/>
        <v>0</v>
      </c>
      <c r="Q106" s="62" t="e">
        <f t="shared" si="28"/>
        <v>#DIV/0!</v>
      </c>
      <c r="R106" s="11"/>
    </row>
    <row r="107" spans="1:18" x14ac:dyDescent="0.25">
      <c r="A107" s="11">
        <v>28</v>
      </c>
      <c r="B107" s="19" t="s">
        <v>69</v>
      </c>
      <c r="C107" s="11"/>
      <c r="D107" s="20"/>
      <c r="E107" s="20"/>
      <c r="F107" s="23"/>
      <c r="G107" s="20"/>
      <c r="H107" s="57"/>
      <c r="I107" s="67"/>
      <c r="J107" s="57"/>
      <c r="K107" s="20"/>
      <c r="L107" s="62"/>
      <c r="M107" s="57"/>
      <c r="N107" s="20"/>
      <c r="O107" s="20"/>
      <c r="P107" s="20">
        <f t="shared" si="27"/>
        <v>0</v>
      </c>
      <c r="Q107" s="62" t="e">
        <f t="shared" si="28"/>
        <v>#DIV/0!</v>
      </c>
      <c r="R107" s="11"/>
    </row>
    <row r="108" spans="1:18" x14ac:dyDescent="0.25">
      <c r="A108" s="11">
        <v>29</v>
      </c>
      <c r="B108" s="19" t="s">
        <v>70</v>
      </c>
      <c r="C108" s="11"/>
      <c r="D108" s="20"/>
      <c r="E108" s="20"/>
      <c r="F108" s="23"/>
      <c r="G108" s="20"/>
      <c r="H108" s="57"/>
      <c r="I108" s="67"/>
      <c r="J108" s="57"/>
      <c r="K108" s="20"/>
      <c r="L108" s="62"/>
      <c r="M108" s="57"/>
      <c r="N108" s="20"/>
      <c r="O108" s="20"/>
      <c r="P108" s="20">
        <f t="shared" si="27"/>
        <v>0</v>
      </c>
      <c r="Q108" s="62" t="e">
        <f t="shared" si="28"/>
        <v>#DIV/0!</v>
      </c>
      <c r="R108" s="11"/>
    </row>
    <row r="109" spans="1:18" ht="42.75" x14ac:dyDescent="0.25">
      <c r="A109" s="11">
        <v>30</v>
      </c>
      <c r="B109" s="19" t="s">
        <v>202</v>
      </c>
      <c r="C109" s="11" t="s">
        <v>203</v>
      </c>
      <c r="D109" s="20">
        <v>1.9</v>
      </c>
      <c r="E109" s="20">
        <v>0</v>
      </c>
      <c r="F109" s="23">
        <v>0</v>
      </c>
      <c r="G109" s="20">
        <v>99.61</v>
      </c>
      <c r="H109" s="57">
        <v>42878</v>
      </c>
      <c r="I109" s="67" t="s">
        <v>322</v>
      </c>
      <c r="J109" s="57">
        <v>42922</v>
      </c>
      <c r="K109" s="20">
        <v>89.64</v>
      </c>
      <c r="L109" s="62">
        <v>1</v>
      </c>
      <c r="M109" s="57">
        <v>43205</v>
      </c>
      <c r="N109" s="20">
        <v>88.715000000000003</v>
      </c>
      <c r="O109" s="20">
        <v>88.715000000000003</v>
      </c>
      <c r="P109" s="20">
        <f t="shared" si="27"/>
        <v>0</v>
      </c>
      <c r="Q109" s="62">
        <f t="shared" si="28"/>
        <v>0.98968094600624723</v>
      </c>
      <c r="R109" s="11" t="s">
        <v>263</v>
      </c>
    </row>
    <row r="110" spans="1:18" ht="42.75" x14ac:dyDescent="0.25">
      <c r="A110" s="11">
        <v>31</v>
      </c>
      <c r="B110" s="19" t="s">
        <v>204</v>
      </c>
      <c r="C110" s="11" t="s">
        <v>205</v>
      </c>
      <c r="D110" s="20">
        <v>0.65500000000000003</v>
      </c>
      <c r="E110" s="20">
        <v>0</v>
      </c>
      <c r="F110" s="23">
        <v>0</v>
      </c>
      <c r="G110" s="20">
        <v>35.33</v>
      </c>
      <c r="H110" s="57">
        <v>42878</v>
      </c>
      <c r="I110" s="67" t="s">
        <v>320</v>
      </c>
      <c r="J110" s="57">
        <v>42932</v>
      </c>
      <c r="K110" s="20">
        <v>31.8</v>
      </c>
      <c r="L110" s="62">
        <v>0.35</v>
      </c>
      <c r="M110" s="57">
        <v>43279</v>
      </c>
      <c r="N110" s="20"/>
      <c r="O110" s="20"/>
      <c r="P110" s="20">
        <f t="shared" si="27"/>
        <v>0</v>
      </c>
      <c r="Q110" s="62">
        <f t="shared" si="28"/>
        <v>0</v>
      </c>
      <c r="R110" s="11"/>
    </row>
    <row r="111" spans="1:18" ht="28.5" x14ac:dyDescent="0.25">
      <c r="A111" s="11">
        <v>32</v>
      </c>
      <c r="B111" s="19" t="s">
        <v>71</v>
      </c>
      <c r="C111" s="11"/>
      <c r="D111" s="20"/>
      <c r="E111" s="20"/>
      <c r="F111" s="23"/>
      <c r="G111" s="20"/>
      <c r="H111" s="57"/>
      <c r="I111" s="67"/>
      <c r="J111" s="57"/>
      <c r="K111" s="20"/>
      <c r="L111" s="62"/>
      <c r="M111" s="57"/>
      <c r="N111" s="20"/>
      <c r="O111" s="20"/>
      <c r="P111" s="20">
        <f t="shared" si="27"/>
        <v>0</v>
      </c>
      <c r="Q111" s="62" t="e">
        <f t="shared" si="28"/>
        <v>#DIV/0!</v>
      </c>
      <c r="R111" s="11"/>
    </row>
    <row r="112" spans="1:18" ht="28.5" x14ac:dyDescent="0.25">
      <c r="A112" s="11">
        <v>33</v>
      </c>
      <c r="B112" s="19" t="s">
        <v>72</v>
      </c>
      <c r="C112" s="11"/>
      <c r="D112" s="20"/>
      <c r="E112" s="20"/>
      <c r="F112" s="23"/>
      <c r="G112" s="20"/>
      <c r="H112" s="57"/>
      <c r="I112" s="67"/>
      <c r="J112" s="57"/>
      <c r="K112" s="20"/>
      <c r="L112" s="62"/>
      <c r="M112" s="57"/>
      <c r="N112" s="20"/>
      <c r="O112" s="20"/>
      <c r="P112" s="20">
        <f t="shared" si="27"/>
        <v>0</v>
      </c>
      <c r="Q112" s="62" t="e">
        <f t="shared" si="28"/>
        <v>#DIV/0!</v>
      </c>
      <c r="R112" s="11"/>
    </row>
    <row r="113" spans="1:18" ht="57" x14ac:dyDescent="0.25">
      <c r="A113" s="11">
        <v>34</v>
      </c>
      <c r="B113" s="19" t="s">
        <v>206</v>
      </c>
      <c r="C113" s="11" t="s">
        <v>207</v>
      </c>
      <c r="D113" s="20">
        <v>1.26</v>
      </c>
      <c r="E113" s="20">
        <v>0</v>
      </c>
      <c r="F113" s="23">
        <v>0</v>
      </c>
      <c r="G113" s="20">
        <v>67.38</v>
      </c>
      <c r="H113" s="57">
        <v>42878</v>
      </c>
      <c r="I113" s="67" t="s">
        <v>321</v>
      </c>
      <c r="J113" s="57">
        <v>42905</v>
      </c>
      <c r="K113" s="20">
        <v>60.65</v>
      </c>
      <c r="L113" s="62">
        <v>0.35</v>
      </c>
      <c r="M113" s="57">
        <v>43449</v>
      </c>
      <c r="N113" s="20"/>
      <c r="O113" s="20"/>
      <c r="P113" s="20">
        <f t="shared" si="27"/>
        <v>0</v>
      </c>
      <c r="Q113" s="62">
        <f t="shared" si="28"/>
        <v>0</v>
      </c>
      <c r="R113" s="11"/>
    </row>
    <row r="114" spans="1:18" ht="28.5" x14ac:dyDescent="0.25">
      <c r="A114" s="11">
        <v>35</v>
      </c>
      <c r="B114" s="19" t="s">
        <v>73</v>
      </c>
      <c r="C114" s="11"/>
      <c r="D114" s="20"/>
      <c r="E114" s="20"/>
      <c r="F114" s="23"/>
      <c r="G114" s="20"/>
      <c r="H114" s="57"/>
      <c r="I114" s="67"/>
      <c r="J114" s="57"/>
      <c r="K114" s="20"/>
      <c r="L114" s="62"/>
      <c r="M114" s="57"/>
      <c r="N114" s="20"/>
      <c r="O114" s="20"/>
      <c r="P114" s="20">
        <f t="shared" si="27"/>
        <v>0</v>
      </c>
      <c r="Q114" s="62" t="e">
        <f t="shared" si="28"/>
        <v>#DIV/0!</v>
      </c>
      <c r="R114" s="11"/>
    </row>
    <row r="115" spans="1:18" ht="21" customHeight="1" x14ac:dyDescent="0.25">
      <c r="A115" s="117" t="s">
        <v>23</v>
      </c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</row>
    <row r="116" spans="1:18" ht="57" x14ac:dyDescent="0.25">
      <c r="A116" s="29">
        <v>36</v>
      </c>
      <c r="B116" s="19" t="s">
        <v>278</v>
      </c>
      <c r="C116" s="11" t="s">
        <v>279</v>
      </c>
      <c r="D116" s="20">
        <v>1.2529999999999999</v>
      </c>
      <c r="E116" s="20">
        <v>0</v>
      </c>
      <c r="F116" s="23">
        <v>0</v>
      </c>
      <c r="G116" s="20">
        <v>69.959999999999994</v>
      </c>
      <c r="H116" s="57">
        <v>42934</v>
      </c>
      <c r="I116" s="67" t="s">
        <v>282</v>
      </c>
      <c r="J116" s="57">
        <v>42996</v>
      </c>
      <c r="K116" s="20">
        <v>62.966999999999999</v>
      </c>
      <c r="L116" s="62">
        <v>1</v>
      </c>
      <c r="M116" s="57">
        <v>43279</v>
      </c>
      <c r="N116" s="20">
        <v>62.895000000000003</v>
      </c>
      <c r="O116" s="20">
        <v>62.895000000000003</v>
      </c>
      <c r="P116" s="20">
        <f t="shared" ref="P116:P132" si="29">N116-O116</f>
        <v>0</v>
      </c>
      <c r="Q116" s="62">
        <f t="shared" ref="Q116:Q132" si="30">O116/K116</f>
        <v>0.99885654390394973</v>
      </c>
      <c r="R116" s="11" t="s">
        <v>263</v>
      </c>
    </row>
    <row r="117" spans="1:18" ht="28.5" x14ac:dyDescent="0.25">
      <c r="A117" s="29">
        <v>37</v>
      </c>
      <c r="B117" s="19" t="s">
        <v>301</v>
      </c>
      <c r="C117" s="11" t="s">
        <v>302</v>
      </c>
      <c r="D117" s="20">
        <v>1</v>
      </c>
      <c r="E117" s="20">
        <v>0</v>
      </c>
      <c r="F117" s="23">
        <v>0</v>
      </c>
      <c r="G117" s="20">
        <v>0</v>
      </c>
      <c r="H117" s="57">
        <v>42927</v>
      </c>
      <c r="I117" s="67" t="s">
        <v>303</v>
      </c>
      <c r="J117" s="57">
        <v>43003</v>
      </c>
      <c r="K117" s="20">
        <v>77.918000000000006</v>
      </c>
      <c r="L117" s="62">
        <v>0</v>
      </c>
      <c r="M117" s="57">
        <v>43279</v>
      </c>
      <c r="N117" s="20"/>
      <c r="O117" s="20"/>
      <c r="P117" s="20">
        <f t="shared" ref="P117" si="31">N117-O117</f>
        <v>0</v>
      </c>
      <c r="Q117" s="62">
        <f t="shared" ref="Q117" si="32">O117/K117</f>
        <v>0</v>
      </c>
      <c r="R117" s="11"/>
    </row>
    <row r="118" spans="1:18" ht="28.5" x14ac:dyDescent="0.25">
      <c r="A118" s="29">
        <v>38</v>
      </c>
      <c r="B118" s="19" t="s">
        <v>74</v>
      </c>
      <c r="C118" s="11"/>
      <c r="D118" s="20"/>
      <c r="E118" s="20"/>
      <c r="F118" s="23"/>
      <c r="G118" s="20"/>
      <c r="H118" s="57"/>
      <c r="I118" s="67"/>
      <c r="J118" s="57"/>
      <c r="K118" s="20"/>
      <c r="L118" s="62"/>
      <c r="M118" s="57"/>
      <c r="N118" s="20"/>
      <c r="O118" s="20"/>
      <c r="P118" s="20">
        <f t="shared" si="29"/>
        <v>0</v>
      </c>
      <c r="Q118" s="62" t="e">
        <f t="shared" si="30"/>
        <v>#DIV/0!</v>
      </c>
      <c r="R118" s="11"/>
    </row>
    <row r="119" spans="1:18" ht="57" x14ac:dyDescent="0.25">
      <c r="A119" s="29">
        <v>39</v>
      </c>
      <c r="B119" s="19" t="s">
        <v>410</v>
      </c>
      <c r="C119" s="11" t="s">
        <v>412</v>
      </c>
      <c r="D119" s="20">
        <v>1.107</v>
      </c>
      <c r="E119" s="20">
        <v>0</v>
      </c>
      <c r="F119" s="23">
        <v>0</v>
      </c>
      <c r="G119" s="20">
        <v>70.959999999999994</v>
      </c>
      <c r="H119" s="57">
        <v>43244</v>
      </c>
      <c r="I119" s="67" t="s">
        <v>463</v>
      </c>
      <c r="J119" s="57"/>
      <c r="K119" s="20">
        <v>67.409000000000006</v>
      </c>
      <c r="L119" s="62"/>
      <c r="M119" s="57"/>
      <c r="N119" s="20"/>
      <c r="O119" s="20"/>
      <c r="P119" s="20">
        <f t="shared" si="29"/>
        <v>0</v>
      </c>
      <c r="Q119" s="62">
        <f t="shared" si="30"/>
        <v>0</v>
      </c>
      <c r="R119" s="11" t="s">
        <v>189</v>
      </c>
    </row>
    <row r="120" spans="1:18" ht="28.5" x14ac:dyDescent="0.25">
      <c r="A120" s="29">
        <v>40</v>
      </c>
      <c r="B120" s="19" t="s">
        <v>75</v>
      </c>
      <c r="C120" s="11"/>
      <c r="D120" s="20"/>
      <c r="E120" s="20"/>
      <c r="F120" s="23"/>
      <c r="G120" s="20"/>
      <c r="H120" s="57"/>
      <c r="I120" s="67"/>
      <c r="J120" s="57"/>
      <c r="K120" s="20"/>
      <c r="L120" s="62"/>
      <c r="M120" s="57"/>
      <c r="N120" s="20"/>
      <c r="O120" s="20"/>
      <c r="P120" s="20">
        <f t="shared" si="29"/>
        <v>0</v>
      </c>
      <c r="Q120" s="62" t="e">
        <f t="shared" si="30"/>
        <v>#DIV/0!</v>
      </c>
      <c r="R120" s="11"/>
    </row>
    <row r="121" spans="1:18" ht="57" x14ac:dyDescent="0.25">
      <c r="A121" s="29">
        <v>41</v>
      </c>
      <c r="B121" s="19" t="s">
        <v>406</v>
      </c>
      <c r="C121" s="11" t="s">
        <v>407</v>
      </c>
      <c r="D121" s="20">
        <v>0.5</v>
      </c>
      <c r="E121" s="20">
        <v>0</v>
      </c>
      <c r="F121" s="23">
        <v>0</v>
      </c>
      <c r="G121" s="20">
        <v>33.85</v>
      </c>
      <c r="H121" s="57">
        <v>43244</v>
      </c>
      <c r="I121" s="67" t="s">
        <v>461</v>
      </c>
      <c r="J121" s="57"/>
      <c r="K121" s="20">
        <v>32.155999999999999</v>
      </c>
      <c r="L121" s="62"/>
      <c r="M121" s="57"/>
      <c r="N121" s="20"/>
      <c r="O121" s="20"/>
      <c r="P121" s="20">
        <f t="shared" si="29"/>
        <v>0</v>
      </c>
      <c r="Q121" s="62">
        <f t="shared" si="30"/>
        <v>0</v>
      </c>
      <c r="R121" s="11" t="s">
        <v>189</v>
      </c>
    </row>
    <row r="122" spans="1:18" ht="57" x14ac:dyDescent="0.25">
      <c r="A122" s="29">
        <v>42</v>
      </c>
      <c r="B122" s="19" t="s">
        <v>404</v>
      </c>
      <c r="C122" s="11" t="s">
        <v>405</v>
      </c>
      <c r="D122" s="20">
        <v>1.17</v>
      </c>
      <c r="E122" s="20">
        <v>0</v>
      </c>
      <c r="F122" s="23">
        <v>0</v>
      </c>
      <c r="G122" s="20">
        <v>70.97</v>
      </c>
      <c r="H122" s="57">
        <v>43244</v>
      </c>
      <c r="I122" s="67" t="s">
        <v>460</v>
      </c>
      <c r="J122" s="57"/>
      <c r="K122" s="20">
        <v>67.417000000000002</v>
      </c>
      <c r="L122" s="62"/>
      <c r="M122" s="57"/>
      <c r="N122" s="20"/>
      <c r="O122" s="20"/>
      <c r="P122" s="20">
        <f t="shared" si="29"/>
        <v>0</v>
      </c>
      <c r="Q122" s="62">
        <f t="shared" si="30"/>
        <v>0</v>
      </c>
      <c r="R122" s="11" t="s">
        <v>189</v>
      </c>
    </row>
    <row r="123" spans="1:18" ht="57" x14ac:dyDescent="0.25">
      <c r="A123" s="29">
        <v>43</v>
      </c>
      <c r="B123" s="19" t="s">
        <v>283</v>
      </c>
      <c r="C123" s="11" t="s">
        <v>284</v>
      </c>
      <c r="D123" s="20">
        <v>1.264</v>
      </c>
      <c r="E123" s="20">
        <v>0</v>
      </c>
      <c r="F123" s="23">
        <v>0</v>
      </c>
      <c r="G123" s="20">
        <v>69.97</v>
      </c>
      <c r="H123" s="57">
        <v>42934</v>
      </c>
      <c r="I123" s="67" t="s">
        <v>282</v>
      </c>
      <c r="J123" s="57">
        <v>42996</v>
      </c>
      <c r="K123" s="20">
        <v>62.97</v>
      </c>
      <c r="L123" s="62">
        <v>0.5</v>
      </c>
      <c r="M123" s="57">
        <v>43279</v>
      </c>
      <c r="N123" s="20"/>
      <c r="O123" s="20">
        <v>27</v>
      </c>
      <c r="P123" s="20">
        <f t="shared" si="29"/>
        <v>-27</v>
      </c>
      <c r="Q123" s="62">
        <f t="shared" si="30"/>
        <v>0.42877560743211052</v>
      </c>
      <c r="R123" s="11"/>
    </row>
    <row r="124" spans="1:18" ht="28.5" x14ac:dyDescent="0.25">
      <c r="A124" s="29">
        <v>44</v>
      </c>
      <c r="B124" s="19" t="s">
        <v>76</v>
      </c>
      <c r="C124" s="11"/>
      <c r="D124" s="20"/>
      <c r="E124" s="20"/>
      <c r="F124" s="23"/>
      <c r="G124" s="20"/>
      <c r="H124" s="57"/>
      <c r="I124" s="67"/>
      <c r="J124" s="57"/>
      <c r="K124" s="20"/>
      <c r="L124" s="62"/>
      <c r="M124" s="57"/>
      <c r="N124" s="20"/>
      <c r="O124" s="20"/>
      <c r="P124" s="20">
        <f t="shared" si="29"/>
        <v>0</v>
      </c>
      <c r="Q124" s="62" t="e">
        <f t="shared" si="30"/>
        <v>#DIV/0!</v>
      </c>
      <c r="R124" s="11"/>
    </row>
    <row r="125" spans="1:18" ht="28.5" x14ac:dyDescent="0.25">
      <c r="A125" s="29">
        <v>45</v>
      </c>
      <c r="B125" s="19" t="s">
        <v>77</v>
      </c>
      <c r="C125" s="11"/>
      <c r="D125" s="20"/>
      <c r="E125" s="20"/>
      <c r="F125" s="23"/>
      <c r="G125" s="20"/>
      <c r="H125" s="57"/>
      <c r="I125" s="67"/>
      <c r="J125" s="57"/>
      <c r="K125" s="20"/>
      <c r="L125" s="62"/>
      <c r="M125" s="57"/>
      <c r="N125" s="20"/>
      <c r="O125" s="20"/>
      <c r="P125" s="20">
        <f t="shared" si="29"/>
        <v>0</v>
      </c>
      <c r="Q125" s="62" t="e">
        <f t="shared" si="30"/>
        <v>#DIV/0!</v>
      </c>
      <c r="R125" s="11"/>
    </row>
    <row r="126" spans="1:18" ht="42.75" x14ac:dyDescent="0.25">
      <c r="A126" s="29">
        <v>46</v>
      </c>
      <c r="B126" s="19" t="s">
        <v>362</v>
      </c>
      <c r="C126" s="11"/>
      <c r="D126" s="20"/>
      <c r="E126" s="20"/>
      <c r="F126" s="23"/>
      <c r="G126" s="20"/>
      <c r="H126" s="57"/>
      <c r="I126" s="67"/>
      <c r="J126" s="57"/>
      <c r="K126" s="20"/>
      <c r="L126" s="62"/>
      <c r="M126" s="57"/>
      <c r="N126" s="20"/>
      <c r="O126" s="20"/>
      <c r="P126" s="20"/>
      <c r="Q126" s="62"/>
      <c r="R126" s="11"/>
    </row>
    <row r="127" spans="1:18" ht="28.5" x14ac:dyDescent="0.25">
      <c r="A127" s="29">
        <v>47</v>
      </c>
      <c r="B127" s="19" t="s">
        <v>78</v>
      </c>
      <c r="C127" s="11"/>
      <c r="D127" s="20"/>
      <c r="E127" s="20"/>
      <c r="F127" s="23"/>
      <c r="G127" s="20"/>
      <c r="H127" s="57"/>
      <c r="I127" s="67"/>
      <c r="J127" s="57"/>
      <c r="K127" s="20"/>
      <c r="L127" s="62"/>
      <c r="M127" s="57"/>
      <c r="N127" s="20"/>
      <c r="O127" s="20"/>
      <c r="P127" s="20">
        <f t="shared" si="29"/>
        <v>0</v>
      </c>
      <c r="Q127" s="62" t="e">
        <f t="shared" si="30"/>
        <v>#DIV/0!</v>
      </c>
      <c r="R127" s="11"/>
    </row>
    <row r="128" spans="1:18" ht="71.25" x14ac:dyDescent="0.25">
      <c r="A128" s="29">
        <v>48</v>
      </c>
      <c r="B128" s="19" t="s">
        <v>408</v>
      </c>
      <c r="C128" s="11" t="s">
        <v>409</v>
      </c>
      <c r="D128" s="20">
        <v>2.2000000000000002</v>
      </c>
      <c r="E128" s="20">
        <v>0</v>
      </c>
      <c r="F128" s="23">
        <v>0</v>
      </c>
      <c r="G128" s="20">
        <v>140.72999999999999</v>
      </c>
      <c r="H128" s="57">
        <v>43244</v>
      </c>
      <c r="I128" s="67" t="s">
        <v>462</v>
      </c>
      <c r="J128" s="57"/>
      <c r="K128" s="20">
        <v>133.696</v>
      </c>
      <c r="L128" s="62"/>
      <c r="M128" s="57"/>
      <c r="N128" s="20"/>
      <c r="O128" s="20"/>
      <c r="P128" s="20">
        <f t="shared" si="29"/>
        <v>0</v>
      </c>
      <c r="Q128" s="62">
        <f t="shared" si="30"/>
        <v>0</v>
      </c>
      <c r="R128" s="11" t="s">
        <v>189</v>
      </c>
    </row>
    <row r="129" spans="1:18" x14ac:dyDescent="0.25">
      <c r="A129" s="29">
        <v>49</v>
      </c>
      <c r="B129" s="19" t="s">
        <v>79</v>
      </c>
      <c r="C129" s="11"/>
      <c r="D129" s="20"/>
      <c r="E129" s="20"/>
      <c r="F129" s="23"/>
      <c r="G129" s="20"/>
      <c r="H129" s="57"/>
      <c r="I129" s="67"/>
      <c r="J129" s="57"/>
      <c r="K129" s="20"/>
      <c r="L129" s="62"/>
      <c r="M129" s="57"/>
      <c r="N129" s="20"/>
      <c r="O129" s="20"/>
      <c r="P129" s="20">
        <f t="shared" si="29"/>
        <v>0</v>
      </c>
      <c r="Q129" s="62" t="e">
        <f t="shared" si="30"/>
        <v>#DIV/0!</v>
      </c>
      <c r="R129" s="11"/>
    </row>
    <row r="130" spans="1:18" ht="57" x14ac:dyDescent="0.25">
      <c r="A130" s="29">
        <v>50</v>
      </c>
      <c r="B130" s="19" t="s">
        <v>285</v>
      </c>
      <c r="C130" s="11" t="s">
        <v>286</v>
      </c>
      <c r="D130" s="20">
        <v>1.2669999999999999</v>
      </c>
      <c r="E130" s="20">
        <v>0</v>
      </c>
      <c r="F130" s="23">
        <v>0</v>
      </c>
      <c r="G130" s="20">
        <v>69.989999999999995</v>
      </c>
      <c r="H130" s="57">
        <v>42934</v>
      </c>
      <c r="I130" s="67" t="s">
        <v>282</v>
      </c>
      <c r="J130" s="57">
        <v>42996</v>
      </c>
      <c r="K130" s="20">
        <v>62.99</v>
      </c>
      <c r="L130" s="62">
        <v>0.1</v>
      </c>
      <c r="M130" s="57">
        <v>43279</v>
      </c>
      <c r="N130" s="20"/>
      <c r="O130" s="20"/>
      <c r="P130" s="20">
        <f t="shared" si="29"/>
        <v>0</v>
      </c>
      <c r="Q130" s="62">
        <f t="shared" si="30"/>
        <v>0</v>
      </c>
      <c r="R130" s="11"/>
    </row>
    <row r="131" spans="1:18" ht="28.5" x14ac:dyDescent="0.25">
      <c r="A131" s="29">
        <v>51</v>
      </c>
      <c r="B131" s="19" t="s">
        <v>80</v>
      </c>
      <c r="C131" s="11"/>
      <c r="D131" s="20"/>
      <c r="E131" s="20"/>
      <c r="F131" s="23"/>
      <c r="G131" s="20"/>
      <c r="H131" s="57"/>
      <c r="I131" s="67"/>
      <c r="J131" s="57"/>
      <c r="K131" s="20"/>
      <c r="L131" s="62"/>
      <c r="M131" s="57"/>
      <c r="N131" s="20"/>
      <c r="O131" s="20"/>
      <c r="P131" s="20">
        <f t="shared" si="29"/>
        <v>0</v>
      </c>
      <c r="Q131" s="62" t="e">
        <f t="shared" si="30"/>
        <v>#DIV/0!</v>
      </c>
      <c r="R131" s="11"/>
    </row>
    <row r="132" spans="1:18" ht="28.5" x14ac:dyDescent="0.25">
      <c r="A132" s="29">
        <v>52</v>
      </c>
      <c r="B132" s="19" t="s">
        <v>81</v>
      </c>
      <c r="C132" s="11"/>
      <c r="D132" s="20"/>
      <c r="E132" s="20"/>
      <c r="F132" s="23"/>
      <c r="G132" s="20"/>
      <c r="H132" s="57"/>
      <c r="I132" s="67"/>
      <c r="J132" s="57"/>
      <c r="K132" s="20"/>
      <c r="L132" s="62"/>
      <c r="M132" s="57"/>
      <c r="N132" s="20"/>
      <c r="O132" s="20"/>
      <c r="P132" s="20">
        <f t="shared" si="29"/>
        <v>0</v>
      </c>
      <c r="Q132" s="62" t="e">
        <f t="shared" si="30"/>
        <v>#DIV/0!</v>
      </c>
      <c r="R132" s="11"/>
    </row>
    <row r="133" spans="1:18" ht="21" customHeight="1" x14ac:dyDescent="0.25">
      <c r="A133" s="117" t="s">
        <v>18</v>
      </c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</row>
    <row r="134" spans="1:18" ht="71.25" x14ac:dyDescent="0.25">
      <c r="A134" s="11">
        <v>53</v>
      </c>
      <c r="B134" s="19" t="s">
        <v>272</v>
      </c>
      <c r="C134" s="11" t="s">
        <v>273</v>
      </c>
      <c r="D134" s="20">
        <v>0.95</v>
      </c>
      <c r="E134" s="20">
        <v>0</v>
      </c>
      <c r="F134" s="23">
        <v>0</v>
      </c>
      <c r="G134" s="20">
        <v>50.92</v>
      </c>
      <c r="H134" s="57">
        <v>42861</v>
      </c>
      <c r="I134" s="67" t="s">
        <v>304</v>
      </c>
      <c r="J134" s="57">
        <v>42947</v>
      </c>
      <c r="K134" s="20">
        <v>50.73</v>
      </c>
      <c r="L134" s="62">
        <v>0.4</v>
      </c>
      <c r="M134" s="57">
        <v>43281</v>
      </c>
      <c r="N134" s="20"/>
      <c r="O134" s="20"/>
      <c r="P134" s="20">
        <f t="shared" ref="P134:P159" si="33">N134-O134</f>
        <v>0</v>
      </c>
      <c r="Q134" s="62">
        <f t="shared" ref="Q134:Q159" si="34">O134/K134</f>
        <v>0</v>
      </c>
      <c r="R134" s="11"/>
    </row>
    <row r="135" spans="1:18" ht="57" x14ac:dyDescent="0.25">
      <c r="A135" s="11">
        <v>54</v>
      </c>
      <c r="B135" s="19" t="s">
        <v>287</v>
      </c>
      <c r="C135" s="11" t="s">
        <v>288</v>
      </c>
      <c r="D135" s="20">
        <v>1</v>
      </c>
      <c r="E135" s="20">
        <v>0</v>
      </c>
      <c r="F135" s="23">
        <v>0</v>
      </c>
      <c r="G135" s="20">
        <v>55.585999999999999</v>
      </c>
      <c r="H135" s="57">
        <v>42904</v>
      </c>
      <c r="I135" s="67" t="s">
        <v>294</v>
      </c>
      <c r="J135" s="57">
        <v>43005</v>
      </c>
      <c r="K135" s="20">
        <v>58.08</v>
      </c>
      <c r="L135" s="62">
        <v>1</v>
      </c>
      <c r="M135" s="57">
        <v>43279</v>
      </c>
      <c r="N135" s="20">
        <v>58.02</v>
      </c>
      <c r="O135" s="20">
        <v>58.02</v>
      </c>
      <c r="P135" s="20">
        <f t="shared" ref="P135" si="35">N135-O135</f>
        <v>0</v>
      </c>
      <c r="Q135" s="62">
        <f t="shared" ref="Q135" si="36">O135/K135</f>
        <v>0.99896694214876036</v>
      </c>
      <c r="R135" s="11" t="s">
        <v>263</v>
      </c>
    </row>
    <row r="136" spans="1:18" ht="71.25" x14ac:dyDescent="0.25">
      <c r="A136" s="11">
        <v>55</v>
      </c>
      <c r="B136" s="19" t="s">
        <v>270</v>
      </c>
      <c r="C136" s="11" t="s">
        <v>271</v>
      </c>
      <c r="D136" s="20">
        <v>1.06</v>
      </c>
      <c r="E136" s="20">
        <v>0</v>
      </c>
      <c r="F136" s="23">
        <v>0</v>
      </c>
      <c r="G136" s="20">
        <v>59.3</v>
      </c>
      <c r="H136" s="57">
        <v>42861</v>
      </c>
      <c r="I136" s="67" t="s">
        <v>304</v>
      </c>
      <c r="J136" s="57">
        <v>42947</v>
      </c>
      <c r="K136" s="20">
        <v>59.06</v>
      </c>
      <c r="L136" s="62">
        <v>0.6</v>
      </c>
      <c r="M136" s="57">
        <v>43281</v>
      </c>
      <c r="N136" s="20"/>
      <c r="O136" s="20"/>
      <c r="P136" s="20">
        <f t="shared" si="33"/>
        <v>0</v>
      </c>
      <c r="Q136" s="62">
        <f t="shared" si="34"/>
        <v>0</v>
      </c>
      <c r="R136" s="11"/>
    </row>
    <row r="137" spans="1:18" ht="57" x14ac:dyDescent="0.25">
      <c r="A137" s="11">
        <v>56</v>
      </c>
      <c r="B137" s="19" t="s">
        <v>289</v>
      </c>
      <c r="C137" s="11" t="s">
        <v>290</v>
      </c>
      <c r="D137" s="20">
        <v>1</v>
      </c>
      <c r="E137" s="20">
        <v>0</v>
      </c>
      <c r="F137" s="23">
        <v>0</v>
      </c>
      <c r="G137" s="20">
        <v>55.55</v>
      </c>
      <c r="H137" s="57">
        <v>42904</v>
      </c>
      <c r="I137" s="67" t="s">
        <v>291</v>
      </c>
      <c r="J137" s="57">
        <v>43005</v>
      </c>
      <c r="K137" s="20">
        <v>58.305</v>
      </c>
      <c r="L137" s="62">
        <v>1</v>
      </c>
      <c r="M137" s="57">
        <v>43279</v>
      </c>
      <c r="N137" s="20">
        <v>58.28</v>
      </c>
      <c r="O137" s="20">
        <v>58.28</v>
      </c>
      <c r="P137" s="20">
        <f t="shared" si="33"/>
        <v>0</v>
      </c>
      <c r="Q137" s="62">
        <f t="shared" si="34"/>
        <v>0.99957122030700629</v>
      </c>
      <c r="R137" s="11" t="s">
        <v>263</v>
      </c>
    </row>
    <row r="138" spans="1:18" ht="57" x14ac:dyDescent="0.25">
      <c r="A138" s="11">
        <v>57</v>
      </c>
      <c r="B138" s="19" t="s">
        <v>402</v>
      </c>
      <c r="C138" s="11" t="s">
        <v>403</v>
      </c>
      <c r="D138" s="20">
        <v>2.5950000000000002</v>
      </c>
      <c r="E138" s="20">
        <v>0</v>
      </c>
      <c r="F138" s="23">
        <v>0</v>
      </c>
      <c r="G138" s="20">
        <v>179.03</v>
      </c>
      <c r="H138" s="57">
        <v>43244</v>
      </c>
      <c r="I138" s="67" t="s">
        <v>458</v>
      </c>
      <c r="J138" s="57"/>
      <c r="K138" s="20">
        <v>170.077</v>
      </c>
      <c r="L138" s="62"/>
      <c r="M138" s="57"/>
      <c r="N138" s="20"/>
      <c r="O138" s="20"/>
      <c r="P138" s="20">
        <f t="shared" si="33"/>
        <v>0</v>
      </c>
      <c r="Q138" s="62">
        <f t="shared" si="34"/>
        <v>0</v>
      </c>
      <c r="R138" s="11" t="s">
        <v>189</v>
      </c>
    </row>
    <row r="139" spans="1:18" ht="28.5" x14ac:dyDescent="0.25">
      <c r="A139" s="11">
        <v>58</v>
      </c>
      <c r="B139" s="19" t="s">
        <v>82</v>
      </c>
      <c r="C139" s="11"/>
      <c r="D139" s="20"/>
      <c r="E139" s="20"/>
      <c r="F139" s="23"/>
      <c r="G139" s="20"/>
      <c r="H139" s="57"/>
      <c r="I139" s="67"/>
      <c r="J139" s="57"/>
      <c r="K139" s="20"/>
      <c r="L139" s="62"/>
      <c r="M139" s="57"/>
      <c r="N139" s="20"/>
      <c r="O139" s="20"/>
      <c r="P139" s="20">
        <f t="shared" si="33"/>
        <v>0</v>
      </c>
      <c r="Q139" s="62" t="e">
        <f t="shared" si="34"/>
        <v>#DIV/0!</v>
      </c>
      <c r="R139" s="11"/>
    </row>
    <row r="140" spans="1:18" ht="57" x14ac:dyDescent="0.25">
      <c r="A140" s="11">
        <v>59</v>
      </c>
      <c r="B140" s="19" t="s">
        <v>295</v>
      </c>
      <c r="C140" s="11" t="s">
        <v>296</v>
      </c>
      <c r="D140" s="20">
        <v>1</v>
      </c>
      <c r="E140" s="20">
        <v>0</v>
      </c>
      <c r="F140" s="23">
        <v>0</v>
      </c>
      <c r="G140" s="20">
        <v>58.39</v>
      </c>
      <c r="H140" s="57">
        <v>42934</v>
      </c>
      <c r="I140" s="67" t="s">
        <v>294</v>
      </c>
      <c r="J140" s="57">
        <v>42998</v>
      </c>
      <c r="K140" s="20">
        <v>52.555999999999997</v>
      </c>
      <c r="L140" s="62">
        <v>1</v>
      </c>
      <c r="M140" s="57">
        <v>43279</v>
      </c>
      <c r="N140" s="20">
        <v>52.53</v>
      </c>
      <c r="O140" s="20">
        <v>52.53</v>
      </c>
      <c r="P140" s="20">
        <f t="shared" si="33"/>
        <v>0</v>
      </c>
      <c r="Q140" s="62">
        <f t="shared" si="34"/>
        <v>0.99950528959585971</v>
      </c>
      <c r="R140" s="11" t="s">
        <v>263</v>
      </c>
    </row>
    <row r="141" spans="1:18" ht="57" x14ac:dyDescent="0.25">
      <c r="A141" s="11">
        <v>60</v>
      </c>
      <c r="B141" s="19" t="s">
        <v>400</v>
      </c>
      <c r="C141" s="11" t="s">
        <v>401</v>
      </c>
      <c r="D141" s="20">
        <v>0.97199999999999998</v>
      </c>
      <c r="E141" s="20">
        <v>0</v>
      </c>
      <c r="F141" s="23">
        <v>0</v>
      </c>
      <c r="G141" s="20">
        <v>69.13</v>
      </c>
      <c r="H141" s="57">
        <v>43244</v>
      </c>
      <c r="I141" s="67" t="s">
        <v>455</v>
      </c>
      <c r="J141" s="57"/>
      <c r="K141" s="20">
        <v>65.677000000000007</v>
      </c>
      <c r="L141" s="62"/>
      <c r="M141" s="57"/>
      <c r="N141" s="20"/>
      <c r="O141" s="20"/>
      <c r="P141" s="20"/>
      <c r="Q141" s="62"/>
      <c r="R141" s="11" t="s">
        <v>189</v>
      </c>
    </row>
    <row r="142" spans="1:18" ht="57" x14ac:dyDescent="0.25">
      <c r="A142" s="11">
        <v>61</v>
      </c>
      <c r="B142" s="19" t="s">
        <v>394</v>
      </c>
      <c r="C142" s="11" t="s">
        <v>395</v>
      </c>
      <c r="D142" s="20">
        <v>1.18</v>
      </c>
      <c r="E142" s="20">
        <v>0</v>
      </c>
      <c r="F142" s="23">
        <v>0</v>
      </c>
      <c r="G142" s="20">
        <v>71.75</v>
      </c>
      <c r="H142" s="57">
        <v>43244</v>
      </c>
      <c r="I142" s="67" t="s">
        <v>455</v>
      </c>
      <c r="J142" s="57"/>
      <c r="K142" s="20">
        <v>68.165000000000006</v>
      </c>
      <c r="L142" s="62"/>
      <c r="M142" s="57"/>
      <c r="N142" s="20"/>
      <c r="O142" s="20"/>
      <c r="P142" s="20">
        <f t="shared" si="33"/>
        <v>0</v>
      </c>
      <c r="Q142" s="62">
        <f t="shared" si="34"/>
        <v>0</v>
      </c>
      <c r="R142" s="11" t="s">
        <v>189</v>
      </c>
    </row>
    <row r="143" spans="1:18" ht="57" x14ac:dyDescent="0.25">
      <c r="A143" s="11">
        <v>62</v>
      </c>
      <c r="B143" s="19" t="s">
        <v>393</v>
      </c>
      <c r="C143" s="11" t="s">
        <v>319</v>
      </c>
      <c r="D143" s="20">
        <v>1</v>
      </c>
      <c r="E143" s="20">
        <v>0</v>
      </c>
      <c r="F143" s="23">
        <v>0</v>
      </c>
      <c r="G143" s="20">
        <v>60.22</v>
      </c>
      <c r="H143" s="57">
        <v>43136</v>
      </c>
      <c r="I143" s="67" t="s">
        <v>392</v>
      </c>
      <c r="J143" s="57">
        <v>43188</v>
      </c>
      <c r="K143" s="20">
        <v>55.66</v>
      </c>
      <c r="L143" s="62">
        <v>0.5</v>
      </c>
      <c r="M143" s="57"/>
      <c r="N143" s="20"/>
      <c r="O143" s="20">
        <v>14.698</v>
      </c>
      <c r="P143" s="20">
        <f t="shared" si="33"/>
        <v>-14.698</v>
      </c>
      <c r="Q143" s="62">
        <f t="shared" si="34"/>
        <v>0.26406755300035933</v>
      </c>
      <c r="R143" s="11"/>
    </row>
    <row r="144" spans="1:18" ht="42.75" x14ac:dyDescent="0.25">
      <c r="A144" s="11">
        <v>63</v>
      </c>
      <c r="B144" s="19" t="s">
        <v>398</v>
      </c>
      <c r="C144" s="11" t="s">
        <v>399</v>
      </c>
      <c r="D144" s="20">
        <v>1.07</v>
      </c>
      <c r="E144" s="20">
        <v>0</v>
      </c>
      <c r="F144" s="23">
        <v>0</v>
      </c>
      <c r="G144" s="20">
        <v>74.28</v>
      </c>
      <c r="H144" s="57">
        <v>43244</v>
      </c>
      <c r="I144" s="67" t="s">
        <v>457</v>
      </c>
      <c r="J144" s="57"/>
      <c r="K144" s="20">
        <v>70.564999999999998</v>
      </c>
      <c r="L144" s="62"/>
      <c r="M144" s="57"/>
      <c r="N144" s="20"/>
      <c r="O144" s="20"/>
      <c r="P144" s="20">
        <f t="shared" si="33"/>
        <v>0</v>
      </c>
      <c r="Q144" s="62">
        <f t="shared" si="34"/>
        <v>0</v>
      </c>
      <c r="R144" s="11" t="s">
        <v>189</v>
      </c>
    </row>
    <row r="145" spans="1:18" ht="28.5" x14ac:dyDescent="0.25">
      <c r="A145" s="11">
        <v>64</v>
      </c>
      <c r="B145" s="19" t="s">
        <v>83</v>
      </c>
      <c r="C145" s="11"/>
      <c r="D145" s="20"/>
      <c r="E145" s="20"/>
      <c r="F145" s="23"/>
      <c r="G145" s="20"/>
      <c r="H145" s="57"/>
      <c r="I145" s="67"/>
      <c r="J145" s="57"/>
      <c r="K145" s="20"/>
      <c r="L145" s="62"/>
      <c r="M145" s="57"/>
      <c r="N145" s="20"/>
      <c r="O145" s="20"/>
      <c r="P145" s="20">
        <f t="shared" si="33"/>
        <v>0</v>
      </c>
      <c r="Q145" s="62" t="e">
        <f t="shared" si="34"/>
        <v>#DIV/0!</v>
      </c>
      <c r="R145" s="11"/>
    </row>
    <row r="146" spans="1:18" ht="28.5" x14ac:dyDescent="0.25">
      <c r="A146" s="11">
        <v>65</v>
      </c>
      <c r="B146" s="19" t="s">
        <v>84</v>
      </c>
      <c r="C146" s="11"/>
      <c r="D146" s="20"/>
      <c r="E146" s="20"/>
      <c r="F146" s="23"/>
      <c r="G146" s="20"/>
      <c r="H146" s="57"/>
      <c r="I146" s="67"/>
      <c r="J146" s="57"/>
      <c r="K146" s="20"/>
      <c r="L146" s="62"/>
      <c r="M146" s="57"/>
      <c r="N146" s="20"/>
      <c r="O146" s="20"/>
      <c r="P146" s="20">
        <f t="shared" si="33"/>
        <v>0</v>
      </c>
      <c r="Q146" s="62" t="e">
        <f t="shared" si="34"/>
        <v>#DIV/0!</v>
      </c>
      <c r="R146" s="11"/>
    </row>
    <row r="147" spans="1:18" ht="71.25" x14ac:dyDescent="0.25">
      <c r="A147" s="11">
        <v>66</v>
      </c>
      <c r="B147" s="19" t="s">
        <v>274</v>
      </c>
      <c r="C147" s="11" t="s">
        <v>275</v>
      </c>
      <c r="D147" s="20">
        <v>1.0169999999999999</v>
      </c>
      <c r="E147" s="20">
        <v>0</v>
      </c>
      <c r="F147" s="23">
        <v>0</v>
      </c>
      <c r="G147" s="20">
        <v>60.71</v>
      </c>
      <c r="H147" s="57">
        <v>42861</v>
      </c>
      <c r="I147" s="67" t="s">
        <v>304</v>
      </c>
      <c r="J147" s="57">
        <v>42947</v>
      </c>
      <c r="K147" s="20">
        <v>60.47</v>
      </c>
      <c r="L147" s="62">
        <v>0.6</v>
      </c>
      <c r="M147" s="57">
        <v>43281</v>
      </c>
      <c r="N147" s="20"/>
      <c r="O147" s="20"/>
      <c r="P147" s="20">
        <f t="shared" si="33"/>
        <v>0</v>
      </c>
      <c r="Q147" s="62">
        <f t="shared" si="34"/>
        <v>0</v>
      </c>
      <c r="R147" s="11"/>
    </row>
    <row r="148" spans="1:18" ht="28.5" x14ac:dyDescent="0.25">
      <c r="A148" s="11">
        <v>67</v>
      </c>
      <c r="B148" s="19" t="s">
        <v>85</v>
      </c>
      <c r="C148" s="11"/>
      <c r="D148" s="20"/>
      <c r="E148" s="20"/>
      <c r="F148" s="23"/>
      <c r="G148" s="20"/>
      <c r="H148" s="57"/>
      <c r="I148" s="67"/>
      <c r="J148" s="57"/>
      <c r="K148" s="20"/>
      <c r="L148" s="62"/>
      <c r="M148" s="57"/>
      <c r="N148" s="20"/>
      <c r="O148" s="20"/>
      <c r="P148" s="20">
        <f t="shared" si="33"/>
        <v>0</v>
      </c>
      <c r="Q148" s="62" t="e">
        <f t="shared" si="34"/>
        <v>#DIV/0!</v>
      </c>
      <c r="R148" s="11"/>
    </row>
    <row r="149" spans="1:18" ht="42.75" x14ac:dyDescent="0.25">
      <c r="A149" s="11">
        <v>68</v>
      </c>
      <c r="B149" s="19" t="s">
        <v>86</v>
      </c>
      <c r="C149" s="11"/>
      <c r="D149" s="20"/>
      <c r="E149" s="20"/>
      <c r="F149" s="23"/>
      <c r="G149" s="20"/>
      <c r="H149" s="57"/>
      <c r="I149" s="67"/>
      <c r="J149" s="57"/>
      <c r="K149" s="20"/>
      <c r="L149" s="62"/>
      <c r="M149" s="57"/>
      <c r="N149" s="20"/>
      <c r="O149" s="20"/>
      <c r="P149" s="20">
        <f t="shared" si="33"/>
        <v>0</v>
      </c>
      <c r="Q149" s="62" t="e">
        <f t="shared" si="34"/>
        <v>#DIV/0!</v>
      </c>
      <c r="R149" s="11"/>
    </row>
    <row r="150" spans="1:18" ht="71.25" x14ac:dyDescent="0.25">
      <c r="A150" s="11">
        <v>69</v>
      </c>
      <c r="B150" s="19" t="s">
        <v>276</v>
      </c>
      <c r="C150" s="11" t="s">
        <v>277</v>
      </c>
      <c r="D150" s="20">
        <v>0.89600000000000002</v>
      </c>
      <c r="E150" s="20">
        <v>0</v>
      </c>
      <c r="F150" s="23">
        <v>0</v>
      </c>
      <c r="G150" s="20">
        <v>53.44</v>
      </c>
      <c r="H150" s="57">
        <v>42861</v>
      </c>
      <c r="I150" s="67" t="s">
        <v>304</v>
      </c>
      <c r="J150" s="57">
        <v>42947</v>
      </c>
      <c r="K150" s="20">
        <v>53.24</v>
      </c>
      <c r="L150" s="62">
        <v>1</v>
      </c>
      <c r="M150" s="57">
        <v>43281</v>
      </c>
      <c r="N150" s="20">
        <v>53.17</v>
      </c>
      <c r="O150" s="20">
        <v>53.17</v>
      </c>
      <c r="P150" s="20">
        <f t="shared" si="33"/>
        <v>0</v>
      </c>
      <c r="Q150" s="62">
        <f t="shared" si="34"/>
        <v>0.99868519909842224</v>
      </c>
      <c r="R150" s="11" t="s">
        <v>263</v>
      </c>
    </row>
    <row r="151" spans="1:18" x14ac:dyDescent="0.25">
      <c r="A151" s="11">
        <v>70</v>
      </c>
      <c r="B151" s="19" t="s">
        <v>87</v>
      </c>
      <c r="C151" s="11"/>
      <c r="D151" s="20"/>
      <c r="E151" s="20"/>
      <c r="F151" s="23"/>
      <c r="G151" s="20"/>
      <c r="H151" s="57"/>
      <c r="I151" s="67"/>
      <c r="J151" s="57"/>
      <c r="K151" s="20"/>
      <c r="L151" s="62"/>
      <c r="M151" s="57"/>
      <c r="N151" s="20"/>
      <c r="O151" s="20"/>
      <c r="P151" s="20">
        <f t="shared" si="33"/>
        <v>0</v>
      </c>
      <c r="Q151" s="62" t="e">
        <f t="shared" si="34"/>
        <v>#DIV/0!</v>
      </c>
      <c r="R151" s="11"/>
    </row>
    <row r="152" spans="1:18" x14ac:dyDescent="0.25">
      <c r="A152" s="11">
        <v>71</v>
      </c>
      <c r="B152" s="19" t="s">
        <v>88</v>
      </c>
      <c r="C152" s="11"/>
      <c r="D152" s="20"/>
      <c r="E152" s="20"/>
      <c r="F152" s="23"/>
      <c r="G152" s="20"/>
      <c r="H152" s="57"/>
      <c r="I152" s="67"/>
      <c r="J152" s="57"/>
      <c r="K152" s="20"/>
      <c r="L152" s="62"/>
      <c r="M152" s="57"/>
      <c r="N152" s="20"/>
      <c r="O152" s="20"/>
      <c r="P152" s="20">
        <f t="shared" si="33"/>
        <v>0</v>
      </c>
      <c r="Q152" s="62" t="e">
        <f t="shared" si="34"/>
        <v>#DIV/0!</v>
      </c>
      <c r="R152" s="11"/>
    </row>
    <row r="153" spans="1:18" ht="57" x14ac:dyDescent="0.25">
      <c r="A153" s="11">
        <v>72</v>
      </c>
      <c r="B153" s="19" t="s">
        <v>261</v>
      </c>
      <c r="C153" s="11" t="s">
        <v>262</v>
      </c>
      <c r="D153" s="20">
        <v>1.2</v>
      </c>
      <c r="E153" s="20">
        <v>0</v>
      </c>
      <c r="F153" s="23">
        <v>0</v>
      </c>
      <c r="G153" s="20">
        <v>67.150000000000006</v>
      </c>
      <c r="H153" s="57">
        <v>42861</v>
      </c>
      <c r="I153" s="67" t="s">
        <v>291</v>
      </c>
      <c r="J153" s="57">
        <v>42947</v>
      </c>
      <c r="K153" s="20">
        <v>64.63</v>
      </c>
      <c r="L153" s="62">
        <v>1</v>
      </c>
      <c r="M153" s="57">
        <v>43281</v>
      </c>
      <c r="N153" s="20">
        <v>64.597999999999999</v>
      </c>
      <c r="O153" s="20">
        <v>64.597999999999999</v>
      </c>
      <c r="P153" s="20">
        <f t="shared" si="33"/>
        <v>0</v>
      </c>
      <c r="Q153" s="62">
        <f t="shared" si="34"/>
        <v>0.99950487389757081</v>
      </c>
      <c r="R153" s="11" t="s">
        <v>263</v>
      </c>
    </row>
    <row r="154" spans="1:18" ht="57" x14ac:dyDescent="0.25">
      <c r="A154" s="11">
        <v>73</v>
      </c>
      <c r="B154" s="19" t="s">
        <v>292</v>
      </c>
      <c r="C154" s="11" t="s">
        <v>293</v>
      </c>
      <c r="D154" s="20">
        <v>0.5</v>
      </c>
      <c r="E154" s="20">
        <v>0</v>
      </c>
      <c r="F154" s="23">
        <v>0</v>
      </c>
      <c r="G154" s="20">
        <v>30.07</v>
      </c>
      <c r="H154" s="57">
        <v>42934</v>
      </c>
      <c r="I154" s="67" t="s">
        <v>294</v>
      </c>
      <c r="J154" s="57">
        <v>42998</v>
      </c>
      <c r="K154" s="20">
        <v>27.068000000000001</v>
      </c>
      <c r="L154" s="62">
        <v>1</v>
      </c>
      <c r="M154" s="57">
        <v>43279</v>
      </c>
      <c r="N154" s="20">
        <v>27.06</v>
      </c>
      <c r="O154" s="20">
        <v>27.06</v>
      </c>
      <c r="P154" s="20">
        <f t="shared" si="33"/>
        <v>0</v>
      </c>
      <c r="Q154" s="62">
        <f t="shared" si="34"/>
        <v>0.99970444805674585</v>
      </c>
      <c r="R154" s="11" t="s">
        <v>263</v>
      </c>
    </row>
    <row r="155" spans="1:18" ht="71.25" x14ac:dyDescent="0.25">
      <c r="A155" s="11">
        <v>74</v>
      </c>
      <c r="B155" s="19" t="s">
        <v>396</v>
      </c>
      <c r="C155" s="11" t="s">
        <v>397</v>
      </c>
      <c r="D155" s="20">
        <v>0.59399999999999997</v>
      </c>
      <c r="E155" s="20">
        <v>0</v>
      </c>
      <c r="F155" s="23">
        <v>0</v>
      </c>
      <c r="G155" s="20">
        <v>35.978000000000002</v>
      </c>
      <c r="H155" s="57">
        <v>43244</v>
      </c>
      <c r="I155" s="67" t="s">
        <v>456</v>
      </c>
      <c r="J155" s="57"/>
      <c r="K155" s="20">
        <v>34.179000000000002</v>
      </c>
      <c r="L155" s="62"/>
      <c r="M155" s="57"/>
      <c r="N155" s="20"/>
      <c r="O155" s="20"/>
      <c r="P155" s="20">
        <f t="shared" si="33"/>
        <v>0</v>
      </c>
      <c r="Q155" s="62">
        <f t="shared" si="34"/>
        <v>0</v>
      </c>
      <c r="R155" s="11" t="s">
        <v>189</v>
      </c>
    </row>
    <row r="156" spans="1:18" ht="57" x14ac:dyDescent="0.25">
      <c r="A156" s="11">
        <v>75</v>
      </c>
      <c r="B156" s="19" t="s">
        <v>425</v>
      </c>
      <c r="C156" s="11" t="s">
        <v>426</v>
      </c>
      <c r="D156" s="20">
        <v>0.91</v>
      </c>
      <c r="E156" s="20">
        <v>0</v>
      </c>
      <c r="F156" s="23">
        <v>0</v>
      </c>
      <c r="G156" s="20">
        <v>60.064999999999998</v>
      </c>
      <c r="H156" s="57">
        <v>43188</v>
      </c>
      <c r="I156" s="67" t="s">
        <v>427</v>
      </c>
      <c r="J156" s="57"/>
      <c r="K156" s="20">
        <v>57.06</v>
      </c>
      <c r="L156" s="62">
        <v>0</v>
      </c>
      <c r="M156" s="57"/>
      <c r="N156" s="20"/>
      <c r="O156" s="20"/>
      <c r="P156" s="20">
        <f t="shared" si="33"/>
        <v>0</v>
      </c>
      <c r="Q156" s="62">
        <f t="shared" si="34"/>
        <v>0</v>
      </c>
      <c r="R156" s="11"/>
    </row>
    <row r="157" spans="1:18" ht="57" x14ac:dyDescent="0.25">
      <c r="A157" s="11">
        <v>76</v>
      </c>
      <c r="B157" s="19" t="s">
        <v>422</v>
      </c>
      <c r="C157" s="11" t="s">
        <v>423</v>
      </c>
      <c r="D157" s="20">
        <v>0.5</v>
      </c>
      <c r="E157" s="20">
        <v>0</v>
      </c>
      <c r="F157" s="23">
        <v>0</v>
      </c>
      <c r="G157" s="20">
        <v>32.21</v>
      </c>
      <c r="H157" s="57">
        <v>43188</v>
      </c>
      <c r="I157" s="67" t="s">
        <v>424</v>
      </c>
      <c r="J157" s="57">
        <v>43235</v>
      </c>
      <c r="K157" s="20">
        <v>30.6</v>
      </c>
      <c r="L157" s="62">
        <v>0</v>
      </c>
      <c r="M157" s="57">
        <v>43507</v>
      </c>
      <c r="N157" s="20"/>
      <c r="O157" s="20"/>
      <c r="P157" s="20">
        <f t="shared" si="33"/>
        <v>0</v>
      </c>
      <c r="Q157" s="62">
        <f t="shared" si="34"/>
        <v>0</v>
      </c>
      <c r="R157" s="11"/>
    </row>
    <row r="158" spans="1:18" ht="71.25" x14ac:dyDescent="0.25">
      <c r="A158" s="11">
        <v>77</v>
      </c>
      <c r="B158" s="19" t="s">
        <v>389</v>
      </c>
      <c r="C158" s="11" t="s">
        <v>317</v>
      </c>
      <c r="D158" s="20">
        <v>0.61599999999999999</v>
      </c>
      <c r="E158" s="20">
        <v>0</v>
      </c>
      <c r="F158" s="23">
        <v>0</v>
      </c>
      <c r="G158" s="20">
        <v>38.74</v>
      </c>
      <c r="H158" s="57">
        <v>43108</v>
      </c>
      <c r="I158" s="67" t="s">
        <v>388</v>
      </c>
      <c r="J158" s="57">
        <v>43150</v>
      </c>
      <c r="K158" s="20">
        <v>34.86</v>
      </c>
      <c r="L158" s="62">
        <v>0.6</v>
      </c>
      <c r="M158" s="57">
        <v>43449</v>
      </c>
      <c r="N158" s="20"/>
      <c r="O158" s="20">
        <v>12</v>
      </c>
      <c r="P158" s="20">
        <f t="shared" si="33"/>
        <v>-12</v>
      </c>
      <c r="Q158" s="62">
        <f t="shared" si="34"/>
        <v>0.34423407917383819</v>
      </c>
      <c r="R158" s="11"/>
    </row>
    <row r="159" spans="1:18" ht="57" x14ac:dyDescent="0.25">
      <c r="A159" s="11">
        <v>78</v>
      </c>
      <c r="B159" s="19" t="s">
        <v>420</v>
      </c>
      <c r="C159" s="11" t="s">
        <v>418</v>
      </c>
      <c r="D159" s="20">
        <v>1.0669999999999999</v>
      </c>
      <c r="E159" s="20">
        <v>0</v>
      </c>
      <c r="F159" s="23">
        <v>0</v>
      </c>
      <c r="G159" s="20">
        <v>78.186000000000007</v>
      </c>
      <c r="H159" s="57">
        <v>43188</v>
      </c>
      <c r="I159" s="67" t="s">
        <v>421</v>
      </c>
      <c r="J159" s="57">
        <v>43188</v>
      </c>
      <c r="K159" s="20">
        <v>74.277000000000001</v>
      </c>
      <c r="L159" s="62">
        <v>0</v>
      </c>
      <c r="M159" s="57">
        <v>43507</v>
      </c>
      <c r="N159" s="20"/>
      <c r="O159" s="20"/>
      <c r="P159" s="20">
        <f t="shared" si="33"/>
        <v>0</v>
      </c>
      <c r="Q159" s="62">
        <f t="shared" si="34"/>
        <v>0</v>
      </c>
      <c r="R159" s="11"/>
    </row>
    <row r="160" spans="1:18" ht="21" customHeight="1" x14ac:dyDescent="0.25">
      <c r="A160" s="117" t="s">
        <v>24</v>
      </c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</row>
    <row r="161" spans="1:18" ht="28.5" x14ac:dyDescent="0.25">
      <c r="A161" s="29">
        <v>79</v>
      </c>
      <c r="B161" s="19" t="s">
        <v>89</v>
      </c>
      <c r="C161" s="11"/>
      <c r="D161" s="20"/>
      <c r="E161" s="20"/>
      <c r="F161" s="23"/>
      <c r="G161" s="20"/>
      <c r="H161" s="57"/>
      <c r="I161" s="67"/>
      <c r="J161" s="57"/>
      <c r="K161" s="20"/>
      <c r="L161" s="62"/>
      <c r="M161" s="57"/>
      <c r="N161" s="20"/>
      <c r="O161" s="20"/>
      <c r="P161" s="20">
        <f t="shared" ref="P161:P171" si="37">N161-O161</f>
        <v>0</v>
      </c>
      <c r="Q161" s="62" t="e">
        <f t="shared" ref="Q161:Q171" si="38">O161/K161</f>
        <v>#DIV/0!</v>
      </c>
      <c r="R161" s="11"/>
    </row>
    <row r="162" spans="1:18" ht="28.5" x14ac:dyDescent="0.25">
      <c r="A162" s="29">
        <v>80</v>
      </c>
      <c r="B162" s="19" t="s">
        <v>90</v>
      </c>
      <c r="C162" s="11"/>
      <c r="D162" s="20"/>
      <c r="E162" s="20"/>
      <c r="F162" s="23"/>
      <c r="G162" s="20"/>
      <c r="H162" s="57"/>
      <c r="I162" s="67"/>
      <c r="J162" s="57"/>
      <c r="K162" s="20"/>
      <c r="L162" s="62"/>
      <c r="M162" s="57"/>
      <c r="N162" s="20"/>
      <c r="O162" s="20"/>
      <c r="P162" s="20">
        <f t="shared" si="37"/>
        <v>0</v>
      </c>
      <c r="Q162" s="62" t="e">
        <f t="shared" si="38"/>
        <v>#DIV/0!</v>
      </c>
      <c r="R162" s="11"/>
    </row>
    <row r="163" spans="1:18" x14ac:dyDescent="0.25">
      <c r="A163" s="29">
        <v>81</v>
      </c>
      <c r="B163" s="19" t="s">
        <v>91</v>
      </c>
      <c r="C163" s="11"/>
      <c r="D163" s="20"/>
      <c r="E163" s="20"/>
      <c r="F163" s="23"/>
      <c r="G163" s="20"/>
      <c r="H163" s="57"/>
      <c r="I163" s="67"/>
      <c r="J163" s="57"/>
      <c r="K163" s="20"/>
      <c r="L163" s="62"/>
      <c r="M163" s="57"/>
      <c r="N163" s="20"/>
      <c r="O163" s="20"/>
      <c r="P163" s="20">
        <f t="shared" si="37"/>
        <v>0</v>
      </c>
      <c r="Q163" s="62" t="e">
        <f t="shared" si="38"/>
        <v>#DIV/0!</v>
      </c>
      <c r="R163" s="11"/>
    </row>
    <row r="164" spans="1:18" ht="57" x14ac:dyDescent="0.25">
      <c r="A164" s="29">
        <v>82</v>
      </c>
      <c r="B164" s="19" t="s">
        <v>242</v>
      </c>
      <c r="C164" s="11" t="s">
        <v>243</v>
      </c>
      <c r="D164" s="20">
        <v>1.2</v>
      </c>
      <c r="E164" s="20">
        <v>0</v>
      </c>
      <c r="F164" s="23">
        <v>0</v>
      </c>
      <c r="G164" s="20">
        <v>68.599999999999994</v>
      </c>
      <c r="H164" s="57">
        <v>42950</v>
      </c>
      <c r="I164" s="67" t="s">
        <v>323</v>
      </c>
      <c r="J164" s="57">
        <v>43003</v>
      </c>
      <c r="K164" s="20">
        <v>61.74</v>
      </c>
      <c r="L164" s="62">
        <v>0.3</v>
      </c>
      <c r="M164" s="57">
        <v>43279</v>
      </c>
      <c r="N164" s="20"/>
      <c r="O164" s="20"/>
      <c r="P164" s="20">
        <f t="shared" si="37"/>
        <v>0</v>
      </c>
      <c r="Q164" s="62">
        <f t="shared" si="38"/>
        <v>0</v>
      </c>
      <c r="R164" s="11" t="s">
        <v>452</v>
      </c>
    </row>
    <row r="165" spans="1:18" ht="28.5" x14ac:dyDescent="0.25">
      <c r="A165" s="29">
        <v>83</v>
      </c>
      <c r="B165" s="19" t="s">
        <v>92</v>
      </c>
      <c r="C165" s="11"/>
      <c r="D165" s="20"/>
      <c r="E165" s="20"/>
      <c r="F165" s="23"/>
      <c r="G165" s="20"/>
      <c r="H165" s="57"/>
      <c r="I165" s="67"/>
      <c r="J165" s="57"/>
      <c r="K165" s="20"/>
      <c r="L165" s="62"/>
      <c r="M165" s="57"/>
      <c r="N165" s="20"/>
      <c r="O165" s="20"/>
      <c r="P165" s="20">
        <f t="shared" si="37"/>
        <v>0</v>
      </c>
      <c r="Q165" s="62" t="e">
        <f t="shared" si="38"/>
        <v>#DIV/0!</v>
      </c>
      <c r="R165" s="11"/>
    </row>
    <row r="166" spans="1:18" ht="28.5" x14ac:dyDescent="0.25">
      <c r="A166" s="29">
        <v>84</v>
      </c>
      <c r="B166" s="19" t="s">
        <v>93</v>
      </c>
      <c r="C166" s="11"/>
      <c r="D166" s="20"/>
      <c r="E166" s="20"/>
      <c r="F166" s="23"/>
      <c r="G166" s="20"/>
      <c r="H166" s="57"/>
      <c r="I166" s="67"/>
      <c r="J166" s="57"/>
      <c r="K166" s="20"/>
      <c r="L166" s="62"/>
      <c r="M166" s="57"/>
      <c r="N166" s="20"/>
      <c r="O166" s="20"/>
      <c r="P166" s="20">
        <f t="shared" si="37"/>
        <v>0</v>
      </c>
      <c r="Q166" s="62" t="e">
        <f t="shared" si="38"/>
        <v>#DIV/0!</v>
      </c>
      <c r="R166" s="11"/>
    </row>
    <row r="167" spans="1:18" ht="28.5" x14ac:dyDescent="0.25">
      <c r="A167" s="29">
        <v>85</v>
      </c>
      <c r="B167" s="19" t="s">
        <v>94</v>
      </c>
      <c r="C167" s="11"/>
      <c r="D167" s="20"/>
      <c r="E167" s="20"/>
      <c r="F167" s="23"/>
      <c r="G167" s="20"/>
      <c r="H167" s="57"/>
      <c r="I167" s="67"/>
      <c r="J167" s="57"/>
      <c r="K167" s="20"/>
      <c r="L167" s="62"/>
      <c r="M167" s="57"/>
      <c r="N167" s="20"/>
      <c r="O167" s="20"/>
      <c r="P167" s="20">
        <f t="shared" si="37"/>
        <v>0</v>
      </c>
      <c r="Q167" s="62" t="e">
        <f t="shared" si="38"/>
        <v>#DIV/0!</v>
      </c>
      <c r="R167" s="11"/>
    </row>
    <row r="168" spans="1:18" ht="28.5" x14ac:dyDescent="0.25">
      <c r="A168" s="29">
        <v>86</v>
      </c>
      <c r="B168" s="19" t="s">
        <v>95</v>
      </c>
      <c r="C168" s="11"/>
      <c r="D168" s="20"/>
      <c r="E168" s="20"/>
      <c r="F168" s="23"/>
      <c r="G168" s="20"/>
      <c r="H168" s="57"/>
      <c r="I168" s="67"/>
      <c r="J168" s="57"/>
      <c r="K168" s="20"/>
      <c r="L168" s="62"/>
      <c r="M168" s="57"/>
      <c r="N168" s="20"/>
      <c r="O168" s="20"/>
      <c r="P168" s="20">
        <f t="shared" si="37"/>
        <v>0</v>
      </c>
      <c r="Q168" s="62" t="e">
        <f t="shared" si="38"/>
        <v>#DIV/0!</v>
      </c>
      <c r="R168" s="11"/>
    </row>
    <row r="169" spans="1:18" ht="28.5" x14ac:dyDescent="0.25">
      <c r="A169" s="29">
        <v>87</v>
      </c>
      <c r="B169" s="19" t="s">
        <v>96</v>
      </c>
      <c r="C169" s="11"/>
      <c r="D169" s="20"/>
      <c r="E169" s="20"/>
      <c r="F169" s="23"/>
      <c r="G169" s="20"/>
      <c r="H169" s="57"/>
      <c r="I169" s="67"/>
      <c r="J169" s="57"/>
      <c r="K169" s="20"/>
      <c r="L169" s="62"/>
      <c r="M169" s="57"/>
      <c r="N169" s="20"/>
      <c r="O169" s="20"/>
      <c r="P169" s="20">
        <f t="shared" si="37"/>
        <v>0</v>
      </c>
      <c r="Q169" s="62" t="e">
        <f t="shared" si="38"/>
        <v>#DIV/0!</v>
      </c>
      <c r="R169" s="11"/>
    </row>
    <row r="170" spans="1:18" ht="28.5" x14ac:dyDescent="0.25">
      <c r="A170" s="29">
        <v>88</v>
      </c>
      <c r="B170" s="19" t="s">
        <v>97</v>
      </c>
      <c r="C170" s="11"/>
      <c r="D170" s="20"/>
      <c r="E170" s="20"/>
      <c r="F170" s="23"/>
      <c r="G170" s="20"/>
      <c r="H170" s="57"/>
      <c r="I170" s="67"/>
      <c r="J170" s="57"/>
      <c r="K170" s="20"/>
      <c r="L170" s="62"/>
      <c r="M170" s="57"/>
      <c r="N170" s="20"/>
      <c r="O170" s="20"/>
      <c r="P170" s="20">
        <f t="shared" si="37"/>
        <v>0</v>
      </c>
      <c r="Q170" s="62" t="e">
        <f t="shared" si="38"/>
        <v>#DIV/0!</v>
      </c>
      <c r="R170" s="11"/>
    </row>
    <row r="171" spans="1:18" ht="28.5" x14ac:dyDescent="0.25">
      <c r="A171" s="29">
        <v>89</v>
      </c>
      <c r="B171" s="19" t="s">
        <v>98</v>
      </c>
      <c r="C171" s="11"/>
      <c r="D171" s="20"/>
      <c r="E171" s="20"/>
      <c r="F171" s="23"/>
      <c r="G171" s="20"/>
      <c r="H171" s="57"/>
      <c r="I171" s="67"/>
      <c r="J171" s="57"/>
      <c r="K171" s="20"/>
      <c r="L171" s="62"/>
      <c r="M171" s="57"/>
      <c r="N171" s="20"/>
      <c r="O171" s="20"/>
      <c r="P171" s="20">
        <f t="shared" si="37"/>
        <v>0</v>
      </c>
      <c r="Q171" s="62" t="e">
        <f t="shared" si="38"/>
        <v>#DIV/0!</v>
      </c>
      <c r="R171" s="11"/>
    </row>
    <row r="172" spans="1:18" ht="21" customHeight="1" x14ac:dyDescent="0.25">
      <c r="A172" s="117" t="s">
        <v>28</v>
      </c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</row>
    <row r="173" spans="1:18" ht="57" x14ac:dyDescent="0.25">
      <c r="A173" s="11">
        <v>90</v>
      </c>
      <c r="B173" s="19" t="s">
        <v>238</v>
      </c>
      <c r="C173" s="11" t="s">
        <v>239</v>
      </c>
      <c r="D173" s="20">
        <v>2.75</v>
      </c>
      <c r="E173" s="20">
        <v>0</v>
      </c>
      <c r="F173" s="23">
        <v>0</v>
      </c>
      <c r="G173" s="20">
        <v>161.22999999999999</v>
      </c>
      <c r="H173" s="57">
        <v>42950</v>
      </c>
      <c r="I173" s="67" t="s">
        <v>323</v>
      </c>
      <c r="J173" s="57">
        <v>43003</v>
      </c>
      <c r="K173" s="20">
        <v>145.11000000000001</v>
      </c>
      <c r="L173" s="62">
        <v>0.6</v>
      </c>
      <c r="M173" s="57">
        <v>43279</v>
      </c>
      <c r="N173" s="20"/>
      <c r="O173" s="20">
        <v>37</v>
      </c>
      <c r="P173" s="20">
        <f t="shared" ref="P173:P188" si="39">N173-O173</f>
        <v>-37</v>
      </c>
      <c r="Q173" s="62">
        <f t="shared" ref="Q173:Q188" si="40">O173/K173</f>
        <v>0.25497898146233888</v>
      </c>
      <c r="R173" s="11" t="s">
        <v>450</v>
      </c>
    </row>
    <row r="174" spans="1:18" ht="28.5" x14ac:dyDescent="0.25">
      <c r="A174" s="11">
        <v>91</v>
      </c>
      <c r="B174" s="19" t="s">
        <v>100</v>
      </c>
      <c r="C174" s="11"/>
      <c r="D174" s="20"/>
      <c r="E174" s="20"/>
      <c r="F174" s="23"/>
      <c r="G174" s="20"/>
      <c r="H174" s="57"/>
      <c r="I174" s="67"/>
      <c r="J174" s="57"/>
      <c r="K174" s="20"/>
      <c r="L174" s="62"/>
      <c r="M174" s="57"/>
      <c r="N174" s="20"/>
      <c r="O174" s="20"/>
      <c r="P174" s="20">
        <f t="shared" si="39"/>
        <v>0</v>
      </c>
      <c r="Q174" s="62" t="e">
        <f t="shared" si="40"/>
        <v>#DIV/0!</v>
      </c>
      <c r="R174" s="11"/>
    </row>
    <row r="175" spans="1:18" ht="28.5" x14ac:dyDescent="0.25">
      <c r="A175" s="11">
        <v>92</v>
      </c>
      <c r="B175" s="19" t="s">
        <v>101</v>
      </c>
      <c r="C175" s="11"/>
      <c r="D175" s="20"/>
      <c r="E175" s="20"/>
      <c r="F175" s="23"/>
      <c r="G175" s="20"/>
      <c r="H175" s="57"/>
      <c r="I175" s="67"/>
      <c r="J175" s="57"/>
      <c r="K175" s="20"/>
      <c r="L175" s="62"/>
      <c r="M175" s="57"/>
      <c r="N175" s="20"/>
      <c r="O175" s="20"/>
      <c r="P175" s="20">
        <f t="shared" si="39"/>
        <v>0</v>
      </c>
      <c r="Q175" s="62" t="e">
        <f t="shared" si="40"/>
        <v>#DIV/0!</v>
      </c>
      <c r="R175" s="11"/>
    </row>
    <row r="176" spans="1:18" x14ac:dyDescent="0.25">
      <c r="A176" s="11">
        <v>93</v>
      </c>
      <c r="B176" s="19" t="s">
        <v>102</v>
      </c>
      <c r="C176" s="11"/>
      <c r="D176" s="20"/>
      <c r="E176" s="20"/>
      <c r="F176" s="23"/>
      <c r="G176" s="20"/>
      <c r="H176" s="57"/>
      <c r="I176" s="67"/>
      <c r="J176" s="57"/>
      <c r="K176" s="20"/>
      <c r="L176" s="62"/>
      <c r="M176" s="57"/>
      <c r="N176" s="20"/>
      <c r="O176" s="20"/>
      <c r="P176" s="20">
        <f t="shared" si="39"/>
        <v>0</v>
      </c>
      <c r="Q176" s="62" t="e">
        <f t="shared" si="40"/>
        <v>#DIV/0!</v>
      </c>
      <c r="R176" s="11"/>
    </row>
    <row r="177" spans="1:18" ht="57" x14ac:dyDescent="0.25">
      <c r="A177" s="11">
        <v>94</v>
      </c>
      <c r="B177" s="19" t="s">
        <v>380</v>
      </c>
      <c r="C177" s="11" t="s">
        <v>259</v>
      </c>
      <c r="D177" s="20">
        <v>1.7749999999999999</v>
      </c>
      <c r="E177" s="20">
        <v>0</v>
      </c>
      <c r="F177" s="23">
        <v>0</v>
      </c>
      <c r="G177" s="20">
        <v>105.33</v>
      </c>
      <c r="H177" s="57">
        <v>43136</v>
      </c>
      <c r="I177" s="67" t="s">
        <v>381</v>
      </c>
      <c r="J177" s="57">
        <v>43219</v>
      </c>
      <c r="K177" s="20">
        <v>105.32599999999999</v>
      </c>
      <c r="L177" s="62">
        <v>0.2</v>
      </c>
      <c r="M177" s="57">
        <v>43494</v>
      </c>
      <c r="N177" s="20"/>
      <c r="O177" s="20"/>
      <c r="P177" s="20">
        <f t="shared" si="39"/>
        <v>0</v>
      </c>
      <c r="Q177" s="62">
        <f t="shared" si="40"/>
        <v>0</v>
      </c>
      <c r="R177" s="11"/>
    </row>
    <row r="178" spans="1:18" x14ac:dyDescent="0.25">
      <c r="A178" s="11">
        <v>95</v>
      </c>
      <c r="B178" s="19" t="s">
        <v>103</v>
      </c>
      <c r="C178" s="11"/>
      <c r="D178" s="20"/>
      <c r="E178" s="20"/>
      <c r="F178" s="23"/>
      <c r="G178" s="20"/>
      <c r="H178" s="57"/>
      <c r="I178" s="67"/>
      <c r="J178" s="57"/>
      <c r="K178" s="20"/>
      <c r="L178" s="62"/>
      <c r="M178" s="57"/>
      <c r="N178" s="20"/>
      <c r="O178" s="20"/>
      <c r="P178" s="20">
        <f t="shared" si="39"/>
        <v>0</v>
      </c>
      <c r="Q178" s="62" t="e">
        <f t="shared" si="40"/>
        <v>#DIV/0!</v>
      </c>
      <c r="R178" s="11"/>
    </row>
    <row r="179" spans="1:18" ht="28.5" x14ac:dyDescent="0.25">
      <c r="A179" s="11">
        <v>96</v>
      </c>
      <c r="B179" s="19" t="s">
        <v>104</v>
      </c>
      <c r="C179" s="11"/>
      <c r="D179" s="20"/>
      <c r="E179" s="20"/>
      <c r="F179" s="23"/>
      <c r="G179" s="20"/>
      <c r="H179" s="57"/>
      <c r="I179" s="67"/>
      <c r="J179" s="57"/>
      <c r="K179" s="20"/>
      <c r="L179" s="62"/>
      <c r="M179" s="57"/>
      <c r="N179" s="20"/>
      <c r="O179" s="20"/>
      <c r="P179" s="20">
        <f t="shared" si="39"/>
        <v>0</v>
      </c>
      <c r="Q179" s="62" t="e">
        <f t="shared" si="40"/>
        <v>#DIV/0!</v>
      </c>
      <c r="R179" s="11"/>
    </row>
    <row r="180" spans="1:18" x14ac:dyDescent="0.25">
      <c r="A180" s="11">
        <v>97</v>
      </c>
      <c r="B180" s="19" t="s">
        <v>105</v>
      </c>
      <c r="C180" s="11"/>
      <c r="D180" s="20"/>
      <c r="E180" s="20"/>
      <c r="F180" s="23"/>
      <c r="G180" s="20"/>
      <c r="H180" s="57"/>
      <c r="I180" s="67"/>
      <c r="J180" s="57"/>
      <c r="K180" s="20"/>
      <c r="L180" s="62"/>
      <c r="M180" s="57"/>
      <c r="N180" s="20"/>
      <c r="O180" s="20"/>
      <c r="P180" s="20">
        <f t="shared" si="39"/>
        <v>0</v>
      </c>
      <c r="Q180" s="62" t="e">
        <f t="shared" si="40"/>
        <v>#DIV/0!</v>
      </c>
      <c r="R180" s="11"/>
    </row>
    <row r="181" spans="1:18" x14ac:dyDescent="0.25">
      <c r="A181" s="11">
        <v>98</v>
      </c>
      <c r="B181" s="19" t="s">
        <v>106</v>
      </c>
      <c r="C181" s="11"/>
      <c r="D181" s="20"/>
      <c r="E181" s="20"/>
      <c r="F181" s="23"/>
      <c r="G181" s="20"/>
      <c r="H181" s="57"/>
      <c r="I181" s="67"/>
      <c r="J181" s="57"/>
      <c r="K181" s="20"/>
      <c r="L181" s="62"/>
      <c r="M181" s="57"/>
      <c r="N181" s="20"/>
      <c r="O181" s="20"/>
      <c r="P181" s="20">
        <f t="shared" si="39"/>
        <v>0</v>
      </c>
      <c r="Q181" s="62" t="e">
        <f t="shared" si="40"/>
        <v>#DIV/0!</v>
      </c>
      <c r="R181" s="11"/>
    </row>
    <row r="182" spans="1:18" x14ac:dyDescent="0.25">
      <c r="A182" s="11">
        <v>99</v>
      </c>
      <c r="B182" s="19" t="s">
        <v>107</v>
      </c>
      <c r="C182" s="11"/>
      <c r="D182" s="20"/>
      <c r="E182" s="20"/>
      <c r="F182" s="23"/>
      <c r="G182" s="20"/>
      <c r="H182" s="57"/>
      <c r="I182" s="67"/>
      <c r="J182" s="57"/>
      <c r="K182" s="20"/>
      <c r="L182" s="62"/>
      <c r="M182" s="57"/>
      <c r="N182" s="20"/>
      <c r="O182" s="20"/>
      <c r="P182" s="20">
        <f t="shared" si="39"/>
        <v>0</v>
      </c>
      <c r="Q182" s="62" t="e">
        <f t="shared" si="40"/>
        <v>#DIV/0!</v>
      </c>
      <c r="R182" s="11"/>
    </row>
    <row r="183" spans="1:18" ht="57" x14ac:dyDescent="0.25">
      <c r="A183" s="11">
        <v>100</v>
      </c>
      <c r="B183" s="19" t="s">
        <v>383</v>
      </c>
      <c r="C183" s="11" t="s">
        <v>260</v>
      </c>
      <c r="D183" s="20">
        <v>1.91</v>
      </c>
      <c r="E183" s="20">
        <v>0</v>
      </c>
      <c r="F183" s="23">
        <v>0</v>
      </c>
      <c r="G183" s="20">
        <v>118.09</v>
      </c>
      <c r="H183" s="57">
        <v>43136</v>
      </c>
      <c r="I183" s="67" t="s">
        <v>382</v>
      </c>
      <c r="J183" s="57">
        <v>43188</v>
      </c>
      <c r="K183" s="20">
        <v>114.46</v>
      </c>
      <c r="L183" s="62">
        <v>0.1</v>
      </c>
      <c r="M183" s="57"/>
      <c r="N183" s="20"/>
      <c r="O183" s="20"/>
      <c r="P183" s="20">
        <f t="shared" si="39"/>
        <v>0</v>
      </c>
      <c r="Q183" s="62">
        <f t="shared" si="40"/>
        <v>0</v>
      </c>
      <c r="R183" s="11"/>
    </row>
    <row r="184" spans="1:18" x14ac:dyDescent="0.25">
      <c r="A184" s="11">
        <v>101</v>
      </c>
      <c r="B184" s="19" t="s">
        <v>108</v>
      </c>
      <c r="C184" s="11"/>
      <c r="D184" s="20"/>
      <c r="E184" s="20"/>
      <c r="F184" s="23"/>
      <c r="G184" s="20"/>
      <c r="H184" s="57"/>
      <c r="I184" s="67"/>
      <c r="J184" s="57"/>
      <c r="K184" s="20"/>
      <c r="L184" s="62"/>
      <c r="M184" s="57"/>
      <c r="N184" s="20"/>
      <c r="O184" s="20"/>
      <c r="P184" s="20">
        <f t="shared" si="39"/>
        <v>0</v>
      </c>
      <c r="Q184" s="62" t="e">
        <f t="shared" si="40"/>
        <v>#DIV/0!</v>
      </c>
      <c r="R184" s="11"/>
    </row>
    <row r="185" spans="1:18" x14ac:dyDescent="0.25">
      <c r="A185" s="11">
        <v>102</v>
      </c>
      <c r="B185" s="19" t="s">
        <v>109</v>
      </c>
      <c r="C185" s="11"/>
      <c r="D185" s="20"/>
      <c r="E185" s="20"/>
      <c r="F185" s="23"/>
      <c r="G185" s="20"/>
      <c r="H185" s="57"/>
      <c r="I185" s="67"/>
      <c r="J185" s="57"/>
      <c r="K185" s="20"/>
      <c r="L185" s="62"/>
      <c r="M185" s="57"/>
      <c r="N185" s="20"/>
      <c r="O185" s="20"/>
      <c r="P185" s="20">
        <f t="shared" si="39"/>
        <v>0</v>
      </c>
      <c r="Q185" s="62" t="e">
        <f t="shared" si="40"/>
        <v>#DIV/0!</v>
      </c>
      <c r="R185" s="11"/>
    </row>
    <row r="186" spans="1:18" ht="28.5" x14ac:dyDescent="0.25">
      <c r="A186" s="11">
        <v>103</v>
      </c>
      <c r="B186" s="19" t="s">
        <v>110</v>
      </c>
      <c r="C186" s="11"/>
      <c r="D186" s="20"/>
      <c r="E186" s="20"/>
      <c r="F186" s="23"/>
      <c r="G186" s="20"/>
      <c r="H186" s="57"/>
      <c r="I186" s="67"/>
      <c r="J186" s="57"/>
      <c r="K186" s="20"/>
      <c r="L186" s="62"/>
      <c r="M186" s="57"/>
      <c r="N186" s="20"/>
      <c r="O186" s="20"/>
      <c r="P186" s="20">
        <f t="shared" si="39"/>
        <v>0</v>
      </c>
      <c r="Q186" s="62" t="e">
        <f t="shared" si="40"/>
        <v>#DIV/0!</v>
      </c>
      <c r="R186" s="11"/>
    </row>
    <row r="187" spans="1:18" ht="28.5" x14ac:dyDescent="0.25">
      <c r="A187" s="11">
        <v>104</v>
      </c>
      <c r="B187" s="19" t="s">
        <v>111</v>
      </c>
      <c r="C187" s="11"/>
      <c r="D187" s="20"/>
      <c r="E187" s="20"/>
      <c r="F187" s="23"/>
      <c r="G187" s="20"/>
      <c r="H187" s="57"/>
      <c r="I187" s="67"/>
      <c r="J187" s="57"/>
      <c r="K187" s="20"/>
      <c r="L187" s="62"/>
      <c r="M187" s="57"/>
      <c r="N187" s="20"/>
      <c r="O187" s="20"/>
      <c r="P187" s="20">
        <f t="shared" si="39"/>
        <v>0</v>
      </c>
      <c r="Q187" s="62" t="e">
        <f t="shared" si="40"/>
        <v>#DIV/0!</v>
      </c>
      <c r="R187" s="11"/>
    </row>
    <row r="188" spans="1:18" ht="72" thickBot="1" x14ac:dyDescent="0.3">
      <c r="A188" s="11">
        <v>105</v>
      </c>
      <c r="B188" s="19" t="s">
        <v>228</v>
      </c>
      <c r="C188" s="11" t="s">
        <v>229</v>
      </c>
      <c r="D188" s="20">
        <v>1.68</v>
      </c>
      <c r="E188" s="20">
        <v>0</v>
      </c>
      <c r="F188" s="23">
        <v>0</v>
      </c>
      <c r="G188" s="20">
        <v>97.14</v>
      </c>
      <c r="H188" s="57">
        <v>42871</v>
      </c>
      <c r="I188" s="67" t="s">
        <v>230</v>
      </c>
      <c r="J188" s="57">
        <v>42932</v>
      </c>
      <c r="K188" s="20">
        <v>91.02</v>
      </c>
      <c r="L188" s="62">
        <v>0.6</v>
      </c>
      <c r="M188" s="57">
        <v>43183</v>
      </c>
      <c r="N188" s="20"/>
      <c r="O188" s="20"/>
      <c r="P188" s="20">
        <f t="shared" si="39"/>
        <v>0</v>
      </c>
      <c r="Q188" s="62">
        <f t="shared" si="40"/>
        <v>0</v>
      </c>
      <c r="R188" s="11"/>
    </row>
    <row r="189" spans="1:18" s="31" customFormat="1" ht="15.75" thickBot="1" x14ac:dyDescent="0.3">
      <c r="A189" s="150" t="s">
        <v>10</v>
      </c>
      <c r="B189" s="151"/>
      <c r="C189" s="55"/>
      <c r="D189" s="32">
        <f>SUM(D77:D188)</f>
        <v>55.992000000000004</v>
      </c>
      <c r="E189" s="32">
        <f>SUM(E77:E188)</f>
        <v>0</v>
      </c>
      <c r="F189" s="33">
        <f>SUM(F77:F188)</f>
        <v>0</v>
      </c>
      <c r="G189" s="32">
        <f>SUM(G77:G188)</f>
        <v>3255.2210000000005</v>
      </c>
      <c r="H189" s="58"/>
      <c r="I189" s="68"/>
      <c r="J189" s="58"/>
      <c r="K189" s="32">
        <f>SUM(K77:K188)</f>
        <v>3081.5149999999994</v>
      </c>
      <c r="L189" s="63">
        <f>AVERAGE(L77:L188)</f>
        <v>0.57428571428571429</v>
      </c>
      <c r="M189" s="58"/>
      <c r="N189" s="32">
        <f t="shared" ref="N189:P189" si="41">SUM(N77:N188)</f>
        <v>641.41299999999978</v>
      </c>
      <c r="O189" s="32">
        <f t="shared" si="41"/>
        <v>852.11099999999976</v>
      </c>
      <c r="P189" s="32">
        <f t="shared" si="41"/>
        <v>-210.69800000000001</v>
      </c>
      <c r="Q189" s="63">
        <f>O189/K189</f>
        <v>0.27652339839332274</v>
      </c>
      <c r="R189" s="34"/>
    </row>
    <row r="190" spans="1:18" ht="25.5" customHeight="1" x14ac:dyDescent="0.25">
      <c r="A190" s="158" t="s">
        <v>12</v>
      </c>
      <c r="B190" s="159"/>
      <c r="C190" s="159"/>
      <c r="D190" s="159"/>
      <c r="E190" s="159"/>
      <c r="F190" s="159"/>
      <c r="G190" s="159"/>
      <c r="H190" s="159"/>
      <c r="I190" s="159"/>
      <c r="J190" s="159"/>
      <c r="K190" s="159"/>
      <c r="L190" s="159"/>
      <c r="M190" s="159"/>
      <c r="N190" s="159"/>
      <c r="O190" s="159"/>
      <c r="P190" s="159"/>
      <c r="Q190" s="159"/>
      <c r="R190" s="160"/>
    </row>
    <row r="191" spans="1:18" ht="21" customHeight="1" x14ac:dyDescent="0.25">
      <c r="A191" s="117" t="s">
        <v>23</v>
      </c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</row>
    <row r="192" spans="1:18" ht="28.5" x14ac:dyDescent="0.25">
      <c r="A192" s="11">
        <v>1</v>
      </c>
      <c r="B192" s="19" t="s">
        <v>112</v>
      </c>
      <c r="C192" s="11"/>
      <c r="D192" s="20"/>
      <c r="E192" s="20"/>
      <c r="F192" s="23"/>
      <c r="G192" s="20"/>
      <c r="H192" s="57"/>
      <c r="I192" s="67"/>
      <c r="J192" s="57"/>
      <c r="K192" s="20"/>
      <c r="L192" s="62"/>
      <c r="M192" s="57"/>
      <c r="N192" s="20"/>
      <c r="O192" s="20"/>
      <c r="P192" s="20">
        <f>N192-O192</f>
        <v>0</v>
      </c>
      <c r="Q192" s="62" t="e">
        <f>O192/K192</f>
        <v>#DIV/0!</v>
      </c>
      <c r="R192" s="11"/>
    </row>
    <row r="193" spans="1:18" ht="21" customHeight="1" x14ac:dyDescent="0.25">
      <c r="A193" s="117" t="s">
        <v>24</v>
      </c>
      <c r="B193" s="117"/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</row>
    <row r="194" spans="1:18" ht="28.5" x14ac:dyDescent="0.25">
      <c r="A194" s="11">
        <v>2</v>
      </c>
      <c r="B194" s="19" t="s">
        <v>113</v>
      </c>
      <c r="C194" s="11"/>
      <c r="D194" s="20"/>
      <c r="E194" s="20"/>
      <c r="F194" s="23"/>
      <c r="G194" s="20"/>
      <c r="H194" s="57"/>
      <c r="I194" s="67"/>
      <c r="J194" s="57"/>
      <c r="K194" s="20"/>
      <c r="L194" s="62"/>
      <c r="M194" s="57"/>
      <c r="N194" s="20"/>
      <c r="O194" s="20"/>
      <c r="P194" s="20">
        <f>N194-O194</f>
        <v>0</v>
      </c>
      <c r="Q194" s="62" t="e">
        <f>O194/K194</f>
        <v>#DIV/0!</v>
      </c>
      <c r="R194" s="11"/>
    </row>
    <row r="195" spans="1:18" ht="21" customHeight="1" x14ac:dyDescent="0.25">
      <c r="A195" s="117" t="s">
        <v>18</v>
      </c>
      <c r="B195" s="117"/>
      <c r="C195" s="117"/>
      <c r="D195" s="117"/>
      <c r="E195" s="117"/>
      <c r="F195" s="117"/>
      <c r="G195" s="117"/>
      <c r="H195" s="117"/>
      <c r="I195" s="117"/>
      <c r="J195" s="117"/>
      <c r="K195" s="117"/>
      <c r="L195" s="117"/>
      <c r="M195" s="117"/>
      <c r="N195" s="117"/>
      <c r="O195" s="117"/>
      <c r="P195" s="117"/>
      <c r="Q195" s="117"/>
      <c r="R195" s="117"/>
    </row>
    <row r="196" spans="1:18" ht="72" thickBot="1" x14ac:dyDescent="0.3">
      <c r="A196" s="11">
        <v>3</v>
      </c>
      <c r="B196" s="19" t="s">
        <v>345</v>
      </c>
      <c r="C196" s="11" t="s">
        <v>346</v>
      </c>
      <c r="D196" s="20">
        <v>3.0979999999999999</v>
      </c>
      <c r="E196" s="20">
        <v>0</v>
      </c>
      <c r="F196" s="23">
        <v>0</v>
      </c>
      <c r="G196" s="20">
        <v>101.35</v>
      </c>
      <c r="H196" s="57">
        <v>42908</v>
      </c>
      <c r="I196" s="67" t="s">
        <v>347</v>
      </c>
      <c r="J196" s="57">
        <v>42969</v>
      </c>
      <c r="K196" s="20">
        <v>92.62</v>
      </c>
      <c r="L196" s="62">
        <v>0.1</v>
      </c>
      <c r="M196" s="57">
        <v>43279</v>
      </c>
      <c r="N196" s="20"/>
      <c r="O196" s="20"/>
      <c r="P196" s="20">
        <f>N196-O196</f>
        <v>0</v>
      </c>
      <c r="Q196" s="62">
        <f>O196/K196</f>
        <v>0</v>
      </c>
      <c r="R196" s="11"/>
    </row>
    <row r="197" spans="1:18" s="31" customFormat="1" ht="15.75" thickBot="1" x14ac:dyDescent="0.3">
      <c r="A197" s="150" t="s">
        <v>10</v>
      </c>
      <c r="B197" s="151"/>
      <c r="C197" s="55"/>
      <c r="D197" s="32">
        <f>SUM(D192:D196)</f>
        <v>3.0979999999999999</v>
      </c>
      <c r="E197" s="32">
        <f>SUM(E192:E196)</f>
        <v>0</v>
      </c>
      <c r="F197" s="33">
        <f>SUM(F192:F196)</f>
        <v>0</v>
      </c>
      <c r="G197" s="32">
        <f>SUM(G192:G196)</f>
        <v>101.35</v>
      </c>
      <c r="H197" s="58"/>
      <c r="I197" s="68"/>
      <c r="J197" s="58"/>
      <c r="K197" s="32">
        <f>SUM(K192:K196)</f>
        <v>92.62</v>
      </c>
      <c r="L197" s="63">
        <f>AVERAGE(L192:L196)</f>
        <v>0.1</v>
      </c>
      <c r="M197" s="58"/>
      <c r="N197" s="32">
        <f t="shared" ref="N197:P197" si="42">SUM(N192:N196)</f>
        <v>0</v>
      </c>
      <c r="O197" s="32">
        <f t="shared" si="42"/>
        <v>0</v>
      </c>
      <c r="P197" s="32">
        <f t="shared" si="42"/>
        <v>0</v>
      </c>
      <c r="Q197" s="63">
        <f>O197/K197</f>
        <v>0</v>
      </c>
      <c r="R197" s="34"/>
    </row>
    <row r="198" spans="1:18" ht="25.5" customHeight="1" x14ac:dyDescent="0.25">
      <c r="A198" s="152" t="s">
        <v>13</v>
      </c>
      <c r="B198" s="152"/>
      <c r="C198" s="152"/>
      <c r="D198" s="152"/>
      <c r="E198" s="152"/>
      <c r="F198" s="152"/>
      <c r="G198" s="152"/>
      <c r="H198" s="152"/>
      <c r="I198" s="152"/>
      <c r="J198" s="152"/>
      <c r="K198" s="152"/>
      <c r="L198" s="152"/>
      <c r="M198" s="152"/>
      <c r="N198" s="152"/>
      <c r="O198" s="152"/>
      <c r="P198" s="152"/>
      <c r="Q198" s="152"/>
      <c r="R198" s="152"/>
    </row>
    <row r="199" spans="1:18" ht="21" customHeight="1" x14ac:dyDescent="0.25">
      <c r="A199" s="117" t="s">
        <v>19</v>
      </c>
      <c r="B199" s="117"/>
      <c r="C199" s="117"/>
      <c r="D199" s="117"/>
      <c r="E199" s="117"/>
      <c r="F199" s="117"/>
      <c r="G199" s="117"/>
      <c r="H199" s="117"/>
      <c r="I199" s="117"/>
      <c r="J199" s="117"/>
      <c r="K199" s="117"/>
      <c r="L199" s="117"/>
      <c r="M199" s="117"/>
      <c r="N199" s="117"/>
      <c r="O199" s="117"/>
      <c r="P199" s="117"/>
      <c r="Q199" s="117"/>
      <c r="R199" s="117"/>
    </row>
    <row r="200" spans="1:18" ht="29.25" thickBot="1" x14ac:dyDescent="0.3">
      <c r="A200" s="11">
        <v>1</v>
      </c>
      <c r="B200" s="19" t="s">
        <v>114</v>
      </c>
      <c r="C200" s="11"/>
      <c r="D200" s="20"/>
      <c r="E200" s="20"/>
      <c r="F200" s="23"/>
      <c r="G200" s="20"/>
      <c r="H200" s="57"/>
      <c r="I200" s="67"/>
      <c r="J200" s="57"/>
      <c r="K200" s="20"/>
      <c r="L200" s="62">
        <v>0</v>
      </c>
      <c r="M200" s="57"/>
      <c r="N200" s="20"/>
      <c r="O200" s="20"/>
      <c r="P200" s="20">
        <f>N200-O200</f>
        <v>0</v>
      </c>
      <c r="Q200" s="62" t="e">
        <f>O200/K200</f>
        <v>#DIV/0!</v>
      </c>
      <c r="R200" s="11"/>
    </row>
    <row r="201" spans="1:18" s="31" customFormat="1" ht="15.75" thickBot="1" x14ac:dyDescent="0.3">
      <c r="A201" s="150" t="s">
        <v>10</v>
      </c>
      <c r="B201" s="151"/>
      <c r="C201" s="55"/>
      <c r="D201" s="32">
        <f>SUM(D200)</f>
        <v>0</v>
      </c>
      <c r="E201" s="32">
        <f t="shared" ref="E201" si="43">SUM(E200)</f>
        <v>0</v>
      </c>
      <c r="F201" s="33">
        <f t="shared" ref="F201" si="44">SUM(F200)</f>
        <v>0</v>
      </c>
      <c r="G201" s="32">
        <f t="shared" ref="G201" si="45">SUM(G200)</f>
        <v>0</v>
      </c>
      <c r="H201" s="58"/>
      <c r="I201" s="68"/>
      <c r="J201" s="58"/>
      <c r="K201" s="32">
        <f t="shared" ref="K201" si="46">SUM(K200)</f>
        <v>0</v>
      </c>
      <c r="L201" s="63">
        <f>AVERAGE(L200)</f>
        <v>0</v>
      </c>
      <c r="M201" s="58"/>
      <c r="N201" s="32">
        <f t="shared" ref="N201:P201" si="47">SUM(N200)</f>
        <v>0</v>
      </c>
      <c r="O201" s="32">
        <f t="shared" si="47"/>
        <v>0</v>
      </c>
      <c r="P201" s="32">
        <f t="shared" si="47"/>
        <v>0</v>
      </c>
      <c r="Q201" s="63" t="e">
        <f>O201/K201</f>
        <v>#DIV/0!</v>
      </c>
      <c r="R201" s="34"/>
    </row>
    <row r="202" spans="1:18" ht="25.5" customHeight="1" x14ac:dyDescent="0.25">
      <c r="A202" s="152" t="s">
        <v>151</v>
      </c>
      <c r="B202" s="152"/>
      <c r="C202" s="152"/>
      <c r="D202" s="152"/>
      <c r="E202" s="152"/>
      <c r="F202" s="152"/>
      <c r="G202" s="152"/>
      <c r="H202" s="152"/>
      <c r="I202" s="152"/>
      <c r="J202" s="152"/>
      <c r="K202" s="152"/>
      <c r="L202" s="152"/>
      <c r="M202" s="152"/>
      <c r="N202" s="152"/>
      <c r="O202" s="152"/>
      <c r="P202" s="152"/>
      <c r="Q202" s="152"/>
      <c r="R202" s="152"/>
    </row>
    <row r="203" spans="1:18" ht="21" customHeight="1" x14ac:dyDescent="0.25">
      <c r="A203" s="117" t="s">
        <v>18</v>
      </c>
      <c r="B203" s="117"/>
      <c r="C203" s="117"/>
      <c r="D203" s="117"/>
      <c r="E203" s="117"/>
      <c r="F203" s="117"/>
      <c r="G203" s="117"/>
      <c r="H203" s="117"/>
      <c r="I203" s="117"/>
      <c r="J203" s="117"/>
      <c r="K203" s="117"/>
      <c r="L203" s="117"/>
      <c r="M203" s="117"/>
      <c r="N203" s="117"/>
      <c r="O203" s="117"/>
      <c r="P203" s="117"/>
      <c r="Q203" s="117"/>
      <c r="R203" s="117"/>
    </row>
    <row r="204" spans="1:18" ht="57" x14ac:dyDescent="0.25">
      <c r="A204" s="11">
        <v>1</v>
      </c>
      <c r="B204" s="19" t="s">
        <v>337</v>
      </c>
      <c r="C204" s="11" t="s">
        <v>338</v>
      </c>
      <c r="D204" s="20">
        <v>0</v>
      </c>
      <c r="E204" s="20">
        <v>66</v>
      </c>
      <c r="F204" s="23">
        <v>0</v>
      </c>
      <c r="G204" s="20">
        <v>361.52</v>
      </c>
      <c r="H204" s="57">
        <v>43159</v>
      </c>
      <c r="I204" s="67" t="s">
        <v>442</v>
      </c>
      <c r="J204" s="57">
        <v>43219</v>
      </c>
      <c r="K204" s="20">
        <v>337</v>
      </c>
      <c r="L204" s="62">
        <v>0</v>
      </c>
      <c r="M204" s="57">
        <v>43493</v>
      </c>
      <c r="N204" s="20"/>
      <c r="O204" s="20"/>
      <c r="P204" s="20">
        <f t="shared" ref="P204:P205" si="48">N204-O204</f>
        <v>0</v>
      </c>
      <c r="Q204" s="62">
        <f t="shared" ref="Q204:Q205" si="49">O204/K204</f>
        <v>0</v>
      </c>
      <c r="R204" s="11"/>
    </row>
    <row r="205" spans="1:18" ht="57" x14ac:dyDescent="0.25">
      <c r="A205" s="11">
        <v>2</v>
      </c>
      <c r="B205" s="19" t="s">
        <v>335</v>
      </c>
      <c r="C205" s="11" t="s">
        <v>336</v>
      </c>
      <c r="D205" s="20">
        <v>0</v>
      </c>
      <c r="E205" s="20">
        <v>66</v>
      </c>
      <c r="F205" s="23">
        <v>0</v>
      </c>
      <c r="G205" s="20">
        <v>362.42</v>
      </c>
      <c r="H205" s="57">
        <v>43159</v>
      </c>
      <c r="I205" s="67" t="s">
        <v>441</v>
      </c>
      <c r="J205" s="57">
        <v>43219</v>
      </c>
      <c r="K205" s="20">
        <v>347.09</v>
      </c>
      <c r="L205" s="62">
        <v>0</v>
      </c>
      <c r="M205" s="57">
        <v>43493</v>
      </c>
      <c r="N205" s="20"/>
      <c r="O205" s="20"/>
      <c r="P205" s="20">
        <f t="shared" si="48"/>
        <v>0</v>
      </c>
      <c r="Q205" s="62">
        <f t="shared" si="49"/>
        <v>0</v>
      </c>
      <c r="R205" s="11"/>
    </row>
    <row r="206" spans="1:18" ht="21" customHeight="1" x14ac:dyDescent="0.25">
      <c r="A206" s="117" t="s">
        <v>23</v>
      </c>
      <c r="B206" s="117"/>
      <c r="C206" s="117"/>
      <c r="D206" s="117"/>
      <c r="E206" s="117"/>
      <c r="F206" s="117"/>
      <c r="G206" s="117"/>
      <c r="H206" s="117"/>
      <c r="I206" s="117"/>
      <c r="J206" s="117"/>
      <c r="K206" s="117"/>
      <c r="L206" s="117"/>
      <c r="M206" s="117"/>
      <c r="N206" s="117"/>
      <c r="O206" s="117"/>
      <c r="P206" s="117"/>
      <c r="Q206" s="117"/>
      <c r="R206" s="117"/>
    </row>
    <row r="207" spans="1:18" ht="42.75" x14ac:dyDescent="0.25">
      <c r="A207" s="11">
        <v>3</v>
      </c>
      <c r="B207" s="19" t="s">
        <v>152</v>
      </c>
      <c r="C207" s="11"/>
      <c r="D207" s="20"/>
      <c r="E207" s="20"/>
      <c r="F207" s="23"/>
      <c r="G207" s="20"/>
      <c r="H207" s="57"/>
      <c r="I207" s="67"/>
      <c r="J207" s="57"/>
      <c r="K207" s="20"/>
      <c r="L207" s="62"/>
      <c r="M207" s="57"/>
      <c r="N207" s="20"/>
      <c r="O207" s="20"/>
      <c r="P207" s="20">
        <f t="shared" ref="P207:P209" si="50">N207-O207</f>
        <v>0</v>
      </c>
      <c r="Q207" s="62" t="e">
        <f t="shared" ref="Q207:Q209" si="51">O207/K207</f>
        <v>#DIV/0!</v>
      </c>
      <c r="R207" s="11"/>
    </row>
    <row r="208" spans="1:18" ht="57" x14ac:dyDescent="0.25">
      <c r="A208" s="11">
        <v>4</v>
      </c>
      <c r="B208" s="19" t="s">
        <v>153</v>
      </c>
      <c r="C208" s="11"/>
      <c r="D208" s="20"/>
      <c r="E208" s="20"/>
      <c r="F208" s="23"/>
      <c r="G208" s="20"/>
      <c r="H208" s="57"/>
      <c r="I208" s="67"/>
      <c r="J208" s="57"/>
      <c r="K208" s="20"/>
      <c r="L208" s="62"/>
      <c r="M208" s="57"/>
      <c r="N208" s="20"/>
      <c r="O208" s="20"/>
      <c r="P208" s="20">
        <f t="shared" si="50"/>
        <v>0</v>
      </c>
      <c r="Q208" s="62" t="e">
        <f t="shared" si="51"/>
        <v>#DIV/0!</v>
      </c>
      <c r="R208" s="11"/>
    </row>
    <row r="209" spans="1:18" ht="71.25" x14ac:dyDescent="0.25">
      <c r="A209" s="11">
        <v>5</v>
      </c>
      <c r="B209" s="19" t="s">
        <v>443</v>
      </c>
      <c r="C209" s="11" t="s">
        <v>445</v>
      </c>
      <c r="D209" s="20">
        <v>0</v>
      </c>
      <c r="E209" s="20">
        <v>54</v>
      </c>
      <c r="F209" s="23">
        <v>0</v>
      </c>
      <c r="G209" s="20">
        <v>268.33499999999998</v>
      </c>
      <c r="H209" s="57">
        <v>43209</v>
      </c>
      <c r="I209" s="67" t="s">
        <v>464</v>
      </c>
      <c r="J209" s="57"/>
      <c r="K209" s="20">
        <v>249.08</v>
      </c>
      <c r="L209" s="62"/>
      <c r="M209" s="57"/>
      <c r="N209" s="20"/>
      <c r="O209" s="20"/>
      <c r="P209" s="20">
        <f t="shared" si="50"/>
        <v>0</v>
      </c>
      <c r="Q209" s="62">
        <f t="shared" si="51"/>
        <v>0</v>
      </c>
      <c r="R209" s="11" t="s">
        <v>189</v>
      </c>
    </row>
    <row r="210" spans="1:18" ht="21" customHeight="1" x14ac:dyDescent="0.25">
      <c r="A210" s="117" t="s">
        <v>50</v>
      </c>
      <c r="B210" s="117"/>
      <c r="C210" s="117"/>
      <c r="D210" s="117"/>
      <c r="E210" s="117"/>
      <c r="F210" s="117"/>
      <c r="G210" s="117"/>
      <c r="H210" s="117"/>
      <c r="I210" s="117"/>
      <c r="J210" s="117"/>
      <c r="K210" s="117"/>
      <c r="L210" s="117"/>
      <c r="M210" s="117"/>
      <c r="N210" s="117"/>
      <c r="O210" s="117"/>
      <c r="P210" s="117"/>
      <c r="Q210" s="117"/>
      <c r="R210" s="117"/>
    </row>
    <row r="211" spans="1:18" ht="57.75" thickBot="1" x14ac:dyDescent="0.3">
      <c r="A211" s="11">
        <v>6</v>
      </c>
      <c r="B211" s="19" t="s">
        <v>444</v>
      </c>
      <c r="C211" s="11" t="s">
        <v>223</v>
      </c>
      <c r="D211" s="20">
        <v>0</v>
      </c>
      <c r="E211" s="20">
        <v>22</v>
      </c>
      <c r="F211" s="23">
        <v>0</v>
      </c>
      <c r="G211" s="20">
        <v>191.59800000000001</v>
      </c>
      <c r="H211" s="57">
        <v>43159</v>
      </c>
      <c r="I211" s="67" t="s">
        <v>435</v>
      </c>
      <c r="J211" s="57">
        <v>43219</v>
      </c>
      <c r="K211" s="20">
        <v>184.20500000000001</v>
      </c>
      <c r="L211" s="62">
        <v>0</v>
      </c>
      <c r="M211" s="57"/>
      <c r="N211" s="20"/>
      <c r="O211" s="20"/>
      <c r="P211" s="20">
        <f>N211-O211</f>
        <v>0</v>
      </c>
      <c r="Q211" s="62">
        <f>O211/K211</f>
        <v>0</v>
      </c>
      <c r="R211" s="11"/>
    </row>
    <row r="212" spans="1:18" s="31" customFormat="1" ht="15.75" thickBot="1" x14ac:dyDescent="0.3">
      <c r="A212" s="150" t="s">
        <v>10</v>
      </c>
      <c r="B212" s="151"/>
      <c r="C212" s="55"/>
      <c r="D212" s="32">
        <f>SUM(D204:D211)</f>
        <v>0</v>
      </c>
      <c r="E212" s="32">
        <f t="shared" ref="E212" si="52">SUM(E204:E211)</f>
        <v>208</v>
      </c>
      <c r="F212" s="33">
        <f t="shared" ref="F212" si="53">SUM(F204:F211)</f>
        <v>0</v>
      </c>
      <c r="G212" s="32">
        <f t="shared" ref="G212" si="54">SUM(G204:G211)</f>
        <v>1183.873</v>
      </c>
      <c r="H212" s="58"/>
      <c r="I212" s="68"/>
      <c r="J212" s="58"/>
      <c r="K212" s="32">
        <f t="shared" ref="K212" si="55">SUM(K204:K211)</f>
        <v>1117.375</v>
      </c>
      <c r="L212" s="63">
        <f>AVERAGE(L204:L211)</f>
        <v>0</v>
      </c>
      <c r="M212" s="58"/>
      <c r="N212" s="32">
        <f t="shared" ref="N212:P212" si="56">SUM(N204:N211)</f>
        <v>0</v>
      </c>
      <c r="O212" s="32">
        <f t="shared" si="56"/>
        <v>0</v>
      </c>
      <c r="P212" s="32">
        <f t="shared" si="56"/>
        <v>0</v>
      </c>
      <c r="Q212" s="63">
        <f>O212/K212</f>
        <v>0</v>
      </c>
      <c r="R212" s="34"/>
    </row>
    <row r="213" spans="1:18" ht="25.5" customHeight="1" x14ac:dyDescent="0.25">
      <c r="A213" s="152" t="s">
        <v>14</v>
      </c>
      <c r="B213" s="152"/>
      <c r="C213" s="152"/>
      <c r="D213" s="152"/>
      <c r="E213" s="152"/>
      <c r="F213" s="152"/>
      <c r="G213" s="152"/>
      <c r="H213" s="152"/>
      <c r="I213" s="152"/>
      <c r="J213" s="152"/>
      <c r="K213" s="152"/>
      <c r="L213" s="152"/>
      <c r="M213" s="152"/>
      <c r="N213" s="152"/>
      <c r="O213" s="152"/>
      <c r="P213" s="152"/>
      <c r="Q213" s="152"/>
      <c r="R213" s="152"/>
    </row>
    <row r="214" spans="1:18" ht="21" customHeight="1" x14ac:dyDescent="0.25">
      <c r="A214" s="117" t="s">
        <v>19</v>
      </c>
      <c r="B214" s="117"/>
      <c r="C214" s="117"/>
      <c r="D214" s="117"/>
      <c r="E214" s="117"/>
      <c r="F214" s="117"/>
      <c r="G214" s="117"/>
      <c r="H214" s="117"/>
      <c r="I214" s="117"/>
      <c r="J214" s="117"/>
      <c r="K214" s="117"/>
      <c r="L214" s="117"/>
      <c r="M214" s="117"/>
      <c r="N214" s="117"/>
      <c r="O214" s="117"/>
      <c r="P214" s="117"/>
      <c r="Q214" s="117"/>
      <c r="R214" s="117"/>
    </row>
    <row r="215" spans="1:18" ht="28.5" x14ac:dyDescent="0.25">
      <c r="A215" s="11">
        <v>1</v>
      </c>
      <c r="B215" s="19" t="s">
        <v>115</v>
      </c>
      <c r="C215" s="11"/>
      <c r="D215" s="20"/>
      <c r="E215" s="20"/>
      <c r="F215" s="23"/>
      <c r="G215" s="20"/>
      <c r="H215" s="57"/>
      <c r="I215" s="67"/>
      <c r="J215" s="57"/>
      <c r="K215" s="20"/>
      <c r="L215" s="62"/>
      <c r="M215" s="57"/>
      <c r="N215" s="20"/>
      <c r="O215" s="20"/>
      <c r="P215" s="20">
        <f t="shared" ref="P215:P228" si="57">N215-O215</f>
        <v>0</v>
      </c>
      <c r="Q215" s="62" t="e">
        <f t="shared" ref="Q215:Q228" si="58">O215/K215</f>
        <v>#DIV/0!</v>
      </c>
      <c r="R215" s="11"/>
    </row>
    <row r="216" spans="1:18" ht="28.5" x14ac:dyDescent="0.25">
      <c r="A216" s="11">
        <v>2</v>
      </c>
      <c r="B216" s="19" t="s">
        <v>116</v>
      </c>
      <c r="C216" s="11"/>
      <c r="D216" s="20"/>
      <c r="E216" s="20"/>
      <c r="F216" s="23"/>
      <c r="G216" s="20"/>
      <c r="H216" s="57"/>
      <c r="I216" s="67"/>
      <c r="J216" s="57"/>
      <c r="K216" s="20"/>
      <c r="L216" s="62"/>
      <c r="M216" s="57"/>
      <c r="N216" s="20"/>
      <c r="O216" s="20"/>
      <c r="P216" s="20">
        <f t="shared" si="57"/>
        <v>0</v>
      </c>
      <c r="Q216" s="62" t="e">
        <f t="shared" si="58"/>
        <v>#DIV/0!</v>
      </c>
      <c r="R216" s="11"/>
    </row>
    <row r="217" spans="1:18" ht="42.75" x14ac:dyDescent="0.25">
      <c r="A217" s="11">
        <v>3</v>
      </c>
      <c r="B217" s="19" t="s">
        <v>154</v>
      </c>
      <c r="C217" s="11"/>
      <c r="D217" s="20"/>
      <c r="E217" s="20"/>
      <c r="F217" s="23"/>
      <c r="G217" s="20"/>
      <c r="H217" s="57"/>
      <c r="I217" s="67"/>
      <c r="J217" s="57"/>
      <c r="K217" s="20"/>
      <c r="L217" s="62"/>
      <c r="M217" s="57"/>
      <c r="N217" s="20"/>
      <c r="O217" s="20"/>
      <c r="P217" s="20">
        <f t="shared" si="57"/>
        <v>0</v>
      </c>
      <c r="Q217" s="62" t="e">
        <f t="shared" si="58"/>
        <v>#DIV/0!</v>
      </c>
      <c r="R217" s="11"/>
    </row>
    <row r="218" spans="1:18" ht="71.25" x14ac:dyDescent="0.25">
      <c r="A218" s="11">
        <v>4</v>
      </c>
      <c r="B218" s="19" t="s">
        <v>186</v>
      </c>
      <c r="C218" s="11" t="s">
        <v>187</v>
      </c>
      <c r="D218" s="20">
        <v>2.7240000000000002</v>
      </c>
      <c r="E218" s="20">
        <v>0</v>
      </c>
      <c r="F218" s="23">
        <v>0</v>
      </c>
      <c r="G218" s="20">
        <v>72.14</v>
      </c>
      <c r="H218" s="57">
        <v>43096</v>
      </c>
      <c r="I218" s="67" t="s">
        <v>188</v>
      </c>
      <c r="J218" s="57">
        <v>43150</v>
      </c>
      <c r="K218" s="20">
        <v>64.930000000000007</v>
      </c>
      <c r="L218" s="62">
        <v>0.1</v>
      </c>
      <c r="M218" s="57">
        <v>43424</v>
      </c>
      <c r="N218" s="20"/>
      <c r="O218" s="20"/>
      <c r="P218" s="20">
        <f t="shared" si="57"/>
        <v>0</v>
      </c>
      <c r="Q218" s="62">
        <f t="shared" si="58"/>
        <v>0</v>
      </c>
      <c r="R218" s="11"/>
    </row>
    <row r="219" spans="1:18" ht="28.5" x14ac:dyDescent="0.25">
      <c r="A219" s="11">
        <v>5</v>
      </c>
      <c r="B219" s="19" t="s">
        <v>117</v>
      </c>
      <c r="C219" s="11"/>
      <c r="D219" s="20"/>
      <c r="E219" s="20"/>
      <c r="F219" s="23"/>
      <c r="G219" s="20"/>
      <c r="H219" s="57"/>
      <c r="I219" s="67"/>
      <c r="J219" s="57"/>
      <c r="K219" s="20"/>
      <c r="L219" s="62"/>
      <c r="M219" s="57"/>
      <c r="N219" s="20"/>
      <c r="O219" s="20"/>
      <c r="P219" s="20">
        <f t="shared" si="57"/>
        <v>0</v>
      </c>
      <c r="Q219" s="62" t="e">
        <f t="shared" si="58"/>
        <v>#DIV/0!</v>
      </c>
      <c r="R219" s="11"/>
    </row>
    <row r="220" spans="1:18" ht="28.5" x14ac:dyDescent="0.25">
      <c r="A220" s="11">
        <v>6</v>
      </c>
      <c r="B220" s="19" t="s">
        <v>118</v>
      </c>
      <c r="C220" s="11"/>
      <c r="D220" s="20"/>
      <c r="E220" s="20"/>
      <c r="F220" s="23"/>
      <c r="G220" s="20"/>
      <c r="H220" s="57"/>
      <c r="I220" s="67"/>
      <c r="J220" s="57"/>
      <c r="K220" s="20"/>
      <c r="L220" s="62"/>
      <c r="M220" s="57"/>
      <c r="N220" s="20"/>
      <c r="O220" s="20"/>
      <c r="P220" s="20">
        <f t="shared" si="57"/>
        <v>0</v>
      </c>
      <c r="Q220" s="62" t="e">
        <f t="shared" si="58"/>
        <v>#DIV/0!</v>
      </c>
      <c r="R220" s="11"/>
    </row>
    <row r="221" spans="1:18" ht="28.5" x14ac:dyDescent="0.25">
      <c r="A221" s="11">
        <v>7</v>
      </c>
      <c r="B221" s="19" t="s">
        <v>119</v>
      </c>
      <c r="C221" s="11"/>
      <c r="D221" s="20"/>
      <c r="E221" s="20"/>
      <c r="F221" s="23"/>
      <c r="G221" s="20"/>
      <c r="H221" s="57"/>
      <c r="I221" s="67"/>
      <c r="J221" s="57"/>
      <c r="K221" s="20"/>
      <c r="L221" s="62"/>
      <c r="M221" s="57"/>
      <c r="N221" s="20"/>
      <c r="O221" s="20"/>
      <c r="P221" s="20">
        <f t="shared" si="57"/>
        <v>0</v>
      </c>
      <c r="Q221" s="62" t="e">
        <f t="shared" si="58"/>
        <v>#DIV/0!</v>
      </c>
      <c r="R221" s="11"/>
    </row>
    <row r="222" spans="1:18" ht="28.5" x14ac:dyDescent="0.25">
      <c r="A222" s="11">
        <v>8</v>
      </c>
      <c r="B222" s="19" t="s">
        <v>120</v>
      </c>
      <c r="C222" s="11"/>
      <c r="D222" s="20"/>
      <c r="E222" s="20"/>
      <c r="F222" s="23"/>
      <c r="G222" s="20"/>
      <c r="H222" s="57"/>
      <c r="I222" s="67"/>
      <c r="J222" s="57"/>
      <c r="K222" s="20"/>
      <c r="L222" s="62"/>
      <c r="M222" s="57"/>
      <c r="N222" s="20"/>
      <c r="O222" s="20"/>
      <c r="P222" s="20">
        <f t="shared" si="57"/>
        <v>0</v>
      </c>
      <c r="Q222" s="62" t="e">
        <f t="shared" si="58"/>
        <v>#DIV/0!</v>
      </c>
      <c r="R222" s="11"/>
    </row>
    <row r="223" spans="1:18" x14ac:dyDescent="0.25">
      <c r="A223" s="11">
        <v>9</v>
      </c>
      <c r="B223" s="19" t="s">
        <v>121</v>
      </c>
      <c r="C223" s="11"/>
      <c r="D223" s="20"/>
      <c r="E223" s="20"/>
      <c r="F223" s="23"/>
      <c r="G223" s="20"/>
      <c r="H223" s="57"/>
      <c r="I223" s="67"/>
      <c r="J223" s="57"/>
      <c r="K223" s="20"/>
      <c r="L223" s="62"/>
      <c r="M223" s="57"/>
      <c r="N223" s="20"/>
      <c r="O223" s="20"/>
      <c r="P223" s="20">
        <f t="shared" si="57"/>
        <v>0</v>
      </c>
      <c r="Q223" s="62" t="e">
        <f t="shared" si="58"/>
        <v>#DIV/0!</v>
      </c>
      <c r="R223" s="11"/>
    </row>
    <row r="224" spans="1:18" ht="71.25" x14ac:dyDescent="0.25">
      <c r="A224" s="11">
        <v>10</v>
      </c>
      <c r="B224" s="19" t="s">
        <v>190</v>
      </c>
      <c r="C224" s="11" t="s">
        <v>191</v>
      </c>
      <c r="D224" s="20">
        <v>4.97</v>
      </c>
      <c r="E224" s="20">
        <v>0</v>
      </c>
      <c r="F224" s="23">
        <v>0</v>
      </c>
      <c r="G224" s="20">
        <v>88.888000000000005</v>
      </c>
      <c r="H224" s="57">
        <v>43096</v>
      </c>
      <c r="I224" s="67" t="s">
        <v>188</v>
      </c>
      <c r="J224" s="57">
        <v>43150</v>
      </c>
      <c r="K224" s="20">
        <v>79.998999999999995</v>
      </c>
      <c r="L224" s="62">
        <v>1</v>
      </c>
      <c r="M224" s="57">
        <v>43424</v>
      </c>
      <c r="N224" s="20">
        <v>79.998999999999995</v>
      </c>
      <c r="O224" s="20">
        <v>79.998999999999995</v>
      </c>
      <c r="P224" s="20">
        <f t="shared" si="57"/>
        <v>0</v>
      </c>
      <c r="Q224" s="62">
        <f t="shared" si="58"/>
        <v>1</v>
      </c>
      <c r="R224" s="11" t="s">
        <v>263</v>
      </c>
    </row>
    <row r="225" spans="1:18" ht="71.25" x14ac:dyDescent="0.25">
      <c r="A225" s="11">
        <v>11</v>
      </c>
      <c r="B225" s="19" t="s">
        <v>192</v>
      </c>
      <c r="C225" s="11" t="s">
        <v>193</v>
      </c>
      <c r="D225" s="20">
        <v>4.45</v>
      </c>
      <c r="E225" s="20">
        <v>0</v>
      </c>
      <c r="F225" s="23">
        <v>0</v>
      </c>
      <c r="G225" s="20">
        <v>133.08000000000001</v>
      </c>
      <c r="H225" s="57">
        <v>43096</v>
      </c>
      <c r="I225" s="67" t="s">
        <v>188</v>
      </c>
      <c r="J225" s="57">
        <v>43150</v>
      </c>
      <c r="K225" s="20">
        <v>119.776</v>
      </c>
      <c r="L225" s="62">
        <v>0.2</v>
      </c>
      <c r="M225" s="57">
        <v>43424</v>
      </c>
      <c r="N225" s="20"/>
      <c r="O225" s="20"/>
      <c r="P225" s="20">
        <f t="shared" si="57"/>
        <v>0</v>
      </c>
      <c r="Q225" s="62">
        <f t="shared" si="58"/>
        <v>0</v>
      </c>
      <c r="R225" s="11"/>
    </row>
    <row r="226" spans="1:18" x14ac:dyDescent="0.25">
      <c r="A226" s="11">
        <v>12</v>
      </c>
      <c r="B226" s="19" t="s">
        <v>122</v>
      </c>
      <c r="C226" s="11"/>
      <c r="D226" s="20"/>
      <c r="E226" s="20"/>
      <c r="F226" s="23"/>
      <c r="G226" s="20"/>
      <c r="H226" s="57"/>
      <c r="I226" s="67"/>
      <c r="J226" s="57"/>
      <c r="K226" s="20"/>
      <c r="L226" s="62"/>
      <c r="M226" s="57"/>
      <c r="N226" s="20"/>
      <c r="O226" s="20"/>
      <c r="P226" s="20">
        <f t="shared" si="57"/>
        <v>0</v>
      </c>
      <c r="Q226" s="62" t="e">
        <f t="shared" si="58"/>
        <v>#DIV/0!</v>
      </c>
      <c r="R226" s="11"/>
    </row>
    <row r="227" spans="1:18" x14ac:dyDescent="0.25">
      <c r="A227" s="11">
        <v>13</v>
      </c>
      <c r="B227" s="19" t="s">
        <v>123</v>
      </c>
      <c r="C227" s="11"/>
      <c r="D227" s="20"/>
      <c r="E227" s="20"/>
      <c r="F227" s="23"/>
      <c r="G227" s="20"/>
      <c r="H227" s="57"/>
      <c r="I227" s="67"/>
      <c r="J227" s="57"/>
      <c r="K227" s="20"/>
      <c r="L227" s="62"/>
      <c r="M227" s="57"/>
      <c r="N227" s="20"/>
      <c r="O227" s="20"/>
      <c r="P227" s="20">
        <f t="shared" si="57"/>
        <v>0</v>
      </c>
      <c r="Q227" s="62" t="e">
        <f t="shared" si="58"/>
        <v>#DIV/0!</v>
      </c>
      <c r="R227" s="11"/>
    </row>
    <row r="228" spans="1:18" x14ac:dyDescent="0.25">
      <c r="A228" s="11">
        <v>14</v>
      </c>
      <c r="B228" s="19" t="s">
        <v>124</v>
      </c>
      <c r="C228" s="11"/>
      <c r="D228" s="20"/>
      <c r="E228" s="20"/>
      <c r="F228" s="23"/>
      <c r="G228" s="20"/>
      <c r="H228" s="57"/>
      <c r="I228" s="67"/>
      <c r="J228" s="57"/>
      <c r="K228" s="20"/>
      <c r="L228" s="62"/>
      <c r="M228" s="57"/>
      <c r="N228" s="20"/>
      <c r="O228" s="20"/>
      <c r="P228" s="20">
        <f t="shared" si="57"/>
        <v>0</v>
      </c>
      <c r="Q228" s="62" t="e">
        <f t="shared" si="58"/>
        <v>#DIV/0!</v>
      </c>
      <c r="R228" s="11"/>
    </row>
    <row r="229" spans="1:18" ht="21" customHeight="1" x14ac:dyDescent="0.25">
      <c r="A229" s="117" t="s">
        <v>50</v>
      </c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  <c r="M229" s="117"/>
      <c r="N229" s="117"/>
      <c r="O229" s="117"/>
      <c r="P229" s="117"/>
      <c r="Q229" s="117"/>
      <c r="R229" s="117"/>
    </row>
    <row r="230" spans="1:18" ht="71.25" x14ac:dyDescent="0.25">
      <c r="A230" s="11">
        <v>15</v>
      </c>
      <c r="B230" s="19" t="s">
        <v>365</v>
      </c>
      <c r="C230" s="11" t="s">
        <v>212</v>
      </c>
      <c r="D230" s="20">
        <v>4.5250000000000004</v>
      </c>
      <c r="E230" s="20">
        <v>0</v>
      </c>
      <c r="F230" s="23">
        <v>0</v>
      </c>
      <c r="G230" s="20">
        <v>79.69</v>
      </c>
      <c r="H230" s="57">
        <v>43096</v>
      </c>
      <c r="I230" s="67" t="s">
        <v>213</v>
      </c>
      <c r="J230" s="57">
        <v>43158</v>
      </c>
      <c r="K230" s="20">
        <v>78.498000000000005</v>
      </c>
      <c r="L230" s="62">
        <v>0</v>
      </c>
      <c r="M230" s="57">
        <v>43431</v>
      </c>
      <c r="N230" s="20"/>
      <c r="O230" s="20"/>
      <c r="P230" s="20">
        <f t="shared" ref="P230:P233" si="59">N230-O230</f>
        <v>0</v>
      </c>
      <c r="Q230" s="62">
        <f t="shared" ref="Q230:Q233" si="60">O230/K230</f>
        <v>0</v>
      </c>
      <c r="R230" s="11"/>
    </row>
    <row r="231" spans="1:18" ht="28.5" x14ac:dyDescent="0.25">
      <c r="A231" s="11">
        <v>16</v>
      </c>
      <c r="B231" s="19" t="s">
        <v>125</v>
      </c>
      <c r="C231" s="11"/>
      <c r="D231" s="20"/>
      <c r="E231" s="20"/>
      <c r="F231" s="23"/>
      <c r="G231" s="20"/>
      <c r="H231" s="57"/>
      <c r="I231" s="67"/>
      <c r="J231" s="57"/>
      <c r="K231" s="20"/>
      <c r="L231" s="62"/>
      <c r="M231" s="57"/>
      <c r="N231" s="20"/>
      <c r="O231" s="20"/>
      <c r="P231" s="20">
        <f t="shared" si="59"/>
        <v>0</v>
      </c>
      <c r="Q231" s="62" t="e">
        <f t="shared" si="60"/>
        <v>#DIV/0!</v>
      </c>
      <c r="R231" s="11"/>
    </row>
    <row r="232" spans="1:18" ht="71.25" x14ac:dyDescent="0.25">
      <c r="A232" s="11">
        <v>17</v>
      </c>
      <c r="B232" s="19" t="s">
        <v>366</v>
      </c>
      <c r="C232" s="11" t="s">
        <v>214</v>
      </c>
      <c r="D232" s="20">
        <v>1.8</v>
      </c>
      <c r="E232" s="20">
        <v>0</v>
      </c>
      <c r="F232" s="23">
        <v>0</v>
      </c>
      <c r="G232" s="20">
        <v>33.19</v>
      </c>
      <c r="H232" s="57">
        <v>43096</v>
      </c>
      <c r="I232" s="67" t="s">
        <v>215</v>
      </c>
      <c r="J232" s="57">
        <v>43149</v>
      </c>
      <c r="K232" s="20">
        <v>33.189</v>
      </c>
      <c r="L232" s="62">
        <v>0</v>
      </c>
      <c r="M232" s="57">
        <v>43424</v>
      </c>
      <c r="N232" s="20"/>
      <c r="O232" s="20"/>
      <c r="P232" s="20">
        <f t="shared" si="59"/>
        <v>0</v>
      </c>
      <c r="Q232" s="62">
        <f t="shared" si="60"/>
        <v>0</v>
      </c>
      <c r="R232" s="11"/>
    </row>
    <row r="233" spans="1:18" ht="71.25" x14ac:dyDescent="0.25">
      <c r="A233" s="11">
        <v>18</v>
      </c>
      <c r="B233" s="19" t="s">
        <v>367</v>
      </c>
      <c r="C233" s="11" t="s">
        <v>216</v>
      </c>
      <c r="D233" s="20">
        <v>1.946</v>
      </c>
      <c r="E233" s="20">
        <v>0</v>
      </c>
      <c r="F233" s="23">
        <v>0</v>
      </c>
      <c r="G233" s="20">
        <v>36.057000000000002</v>
      </c>
      <c r="H233" s="57">
        <v>43096</v>
      </c>
      <c r="I233" s="67" t="s">
        <v>215</v>
      </c>
      <c r="J233" s="57">
        <v>43149</v>
      </c>
      <c r="K233" s="20">
        <v>36.045999999999999</v>
      </c>
      <c r="L233" s="62">
        <v>1</v>
      </c>
      <c r="M233" s="57">
        <v>43424</v>
      </c>
      <c r="N233" s="20">
        <v>36.006999999999998</v>
      </c>
      <c r="O233" s="20">
        <v>36.006999999999998</v>
      </c>
      <c r="P233" s="20">
        <f t="shared" si="59"/>
        <v>0</v>
      </c>
      <c r="Q233" s="62">
        <f t="shared" si="60"/>
        <v>0.99891804915940741</v>
      </c>
      <c r="R233" s="11" t="s">
        <v>263</v>
      </c>
    </row>
    <row r="234" spans="1:18" ht="21" customHeight="1" x14ac:dyDescent="0.25">
      <c r="A234" s="117" t="s">
        <v>23</v>
      </c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  <c r="M234" s="117"/>
      <c r="N234" s="117"/>
      <c r="O234" s="117"/>
      <c r="P234" s="117"/>
      <c r="Q234" s="117"/>
      <c r="R234" s="117"/>
    </row>
    <row r="235" spans="1:18" ht="28.5" x14ac:dyDescent="0.25">
      <c r="A235" s="11">
        <v>19</v>
      </c>
      <c r="B235" s="19" t="s">
        <v>126</v>
      </c>
      <c r="C235" s="11"/>
      <c r="D235" s="20"/>
      <c r="E235" s="20"/>
      <c r="F235" s="23"/>
      <c r="G235" s="20"/>
      <c r="H235" s="57"/>
      <c r="I235" s="67"/>
      <c r="J235" s="57"/>
      <c r="K235" s="20"/>
      <c r="L235" s="62"/>
      <c r="M235" s="57"/>
      <c r="N235" s="20"/>
      <c r="O235" s="20"/>
      <c r="P235" s="20">
        <f t="shared" ref="P235:P243" si="61">N235-O235</f>
        <v>0</v>
      </c>
      <c r="Q235" s="62" t="e">
        <f t="shared" ref="Q235:Q243" si="62">O235/K235</f>
        <v>#DIV/0!</v>
      </c>
      <c r="R235" s="11"/>
    </row>
    <row r="236" spans="1:18" ht="28.5" x14ac:dyDescent="0.25">
      <c r="A236" s="11">
        <v>20</v>
      </c>
      <c r="B236" s="19" t="s">
        <v>127</v>
      </c>
      <c r="C236" s="11"/>
      <c r="D236" s="20"/>
      <c r="E236" s="20"/>
      <c r="F236" s="23"/>
      <c r="G236" s="20"/>
      <c r="H236" s="57"/>
      <c r="I236" s="67"/>
      <c r="J236" s="57"/>
      <c r="K236" s="20"/>
      <c r="L236" s="62"/>
      <c r="M236" s="57"/>
      <c r="N236" s="20"/>
      <c r="O236" s="20"/>
      <c r="P236" s="20">
        <f t="shared" si="61"/>
        <v>0</v>
      </c>
      <c r="Q236" s="62" t="e">
        <f t="shared" si="62"/>
        <v>#DIV/0!</v>
      </c>
      <c r="R236" s="11"/>
    </row>
    <row r="237" spans="1:18" ht="71.25" x14ac:dyDescent="0.25">
      <c r="A237" s="11">
        <v>21</v>
      </c>
      <c r="B237" s="19" t="s">
        <v>428</v>
      </c>
      <c r="C237" s="11" t="s">
        <v>429</v>
      </c>
      <c r="D237" s="20">
        <v>2.42</v>
      </c>
      <c r="E237" s="20">
        <v>0</v>
      </c>
      <c r="F237" s="23">
        <v>0</v>
      </c>
      <c r="G237" s="20">
        <v>66.947000000000003</v>
      </c>
      <c r="H237" s="57">
        <v>43188</v>
      </c>
      <c r="I237" s="67" t="s">
        <v>386</v>
      </c>
      <c r="J237" s="57"/>
      <c r="K237" s="20">
        <v>63.6</v>
      </c>
      <c r="L237" s="62">
        <v>1</v>
      </c>
      <c r="M237" s="57"/>
      <c r="N237" s="20">
        <v>62.43</v>
      </c>
      <c r="O237" s="20">
        <v>62.43</v>
      </c>
      <c r="P237" s="20">
        <f t="shared" si="61"/>
        <v>0</v>
      </c>
      <c r="Q237" s="62">
        <f t="shared" si="62"/>
        <v>0.98160377358490558</v>
      </c>
      <c r="R237" s="11" t="s">
        <v>263</v>
      </c>
    </row>
    <row r="238" spans="1:18" ht="28.5" x14ac:dyDescent="0.25">
      <c r="A238" s="11">
        <v>22</v>
      </c>
      <c r="B238" s="19" t="s">
        <v>128</v>
      </c>
      <c r="C238" s="11"/>
      <c r="D238" s="20"/>
      <c r="E238" s="20"/>
      <c r="F238" s="23"/>
      <c r="G238" s="20"/>
      <c r="H238" s="57"/>
      <c r="I238" s="67"/>
      <c r="J238" s="57"/>
      <c r="K238" s="20"/>
      <c r="L238" s="62"/>
      <c r="M238" s="57"/>
      <c r="N238" s="20"/>
      <c r="O238" s="20"/>
      <c r="P238" s="20">
        <f t="shared" si="61"/>
        <v>0</v>
      </c>
      <c r="Q238" s="62" t="e">
        <f t="shared" si="62"/>
        <v>#DIV/0!</v>
      </c>
      <c r="R238" s="11"/>
    </row>
    <row r="239" spans="1:18" ht="71.25" x14ac:dyDescent="0.25">
      <c r="A239" s="11">
        <v>23</v>
      </c>
      <c r="B239" s="19" t="s">
        <v>313</v>
      </c>
      <c r="C239" s="11" t="s">
        <v>314</v>
      </c>
      <c r="D239" s="20">
        <v>1.91</v>
      </c>
      <c r="E239" s="20">
        <v>0</v>
      </c>
      <c r="F239" s="23">
        <v>0</v>
      </c>
      <c r="G239" s="20">
        <v>44.18</v>
      </c>
      <c r="H239" s="57">
        <v>43096</v>
      </c>
      <c r="I239" s="67" t="s">
        <v>315</v>
      </c>
      <c r="J239" s="57">
        <v>43156</v>
      </c>
      <c r="K239" s="20">
        <v>43.98</v>
      </c>
      <c r="L239" s="62">
        <v>1</v>
      </c>
      <c r="M239" s="57">
        <v>43431</v>
      </c>
      <c r="N239" s="20">
        <v>43.929000000000002</v>
      </c>
      <c r="O239" s="20">
        <v>43.929000000000002</v>
      </c>
      <c r="P239" s="20">
        <f t="shared" si="61"/>
        <v>0</v>
      </c>
      <c r="Q239" s="62">
        <f t="shared" si="62"/>
        <v>0.99884038199181457</v>
      </c>
      <c r="R239" s="11" t="s">
        <v>263</v>
      </c>
    </row>
    <row r="240" spans="1:18" x14ac:dyDescent="0.25">
      <c r="A240" s="11">
        <v>24</v>
      </c>
      <c r="B240" s="19" t="s">
        <v>129</v>
      </c>
      <c r="C240" s="11"/>
      <c r="D240" s="20"/>
      <c r="E240" s="20"/>
      <c r="F240" s="23"/>
      <c r="G240" s="20"/>
      <c r="H240" s="57"/>
      <c r="I240" s="67"/>
      <c r="J240" s="57"/>
      <c r="K240" s="20"/>
      <c r="L240" s="62"/>
      <c r="M240" s="57"/>
      <c r="N240" s="20"/>
      <c r="O240" s="20"/>
      <c r="P240" s="20">
        <f t="shared" si="61"/>
        <v>0</v>
      </c>
      <c r="Q240" s="62" t="e">
        <f t="shared" si="62"/>
        <v>#DIV/0!</v>
      </c>
      <c r="R240" s="11"/>
    </row>
    <row r="241" spans="1:18" ht="57" x14ac:dyDescent="0.25">
      <c r="A241" s="11">
        <v>25</v>
      </c>
      <c r="B241" s="19" t="s">
        <v>430</v>
      </c>
      <c r="C241" s="11" t="s">
        <v>431</v>
      </c>
      <c r="D241" s="20">
        <v>0.86499999999999999</v>
      </c>
      <c r="E241" s="20">
        <v>0</v>
      </c>
      <c r="F241" s="23">
        <v>0</v>
      </c>
      <c r="G241" s="20">
        <v>17.61</v>
      </c>
      <c r="H241" s="57">
        <v>43188</v>
      </c>
      <c r="I241" s="67" t="s">
        <v>432</v>
      </c>
      <c r="J241" s="57">
        <v>43235</v>
      </c>
      <c r="K241" s="20">
        <v>16.734000000000002</v>
      </c>
      <c r="L241" s="62">
        <v>0</v>
      </c>
      <c r="M241" s="57">
        <v>43509</v>
      </c>
      <c r="N241" s="20"/>
      <c r="O241" s="20"/>
      <c r="P241" s="20">
        <f t="shared" si="61"/>
        <v>0</v>
      </c>
      <c r="Q241" s="62">
        <f t="shared" si="62"/>
        <v>0</v>
      </c>
      <c r="R241" s="11"/>
    </row>
    <row r="242" spans="1:18" ht="57" x14ac:dyDescent="0.25">
      <c r="A242" s="11">
        <v>26</v>
      </c>
      <c r="B242" s="19" t="s">
        <v>311</v>
      </c>
      <c r="C242" s="11" t="s">
        <v>312</v>
      </c>
      <c r="D242" s="20">
        <v>2.85</v>
      </c>
      <c r="E242" s="20">
        <v>0</v>
      </c>
      <c r="F242" s="23">
        <v>0</v>
      </c>
      <c r="G242" s="20">
        <v>50.1</v>
      </c>
      <c r="H242" s="57">
        <v>43096</v>
      </c>
      <c r="I242" s="67" t="s">
        <v>219</v>
      </c>
      <c r="J242" s="57">
        <v>43156</v>
      </c>
      <c r="K242" s="20">
        <v>49.7</v>
      </c>
      <c r="L242" s="62">
        <v>1</v>
      </c>
      <c r="M242" s="57">
        <v>43431</v>
      </c>
      <c r="N242" s="20">
        <v>49.7</v>
      </c>
      <c r="O242" s="20">
        <v>49.7</v>
      </c>
      <c r="P242" s="20">
        <f t="shared" si="61"/>
        <v>0</v>
      </c>
      <c r="Q242" s="62">
        <f t="shared" si="62"/>
        <v>1</v>
      </c>
      <c r="R242" s="11" t="s">
        <v>263</v>
      </c>
    </row>
    <row r="243" spans="1:18" ht="57" x14ac:dyDescent="0.25">
      <c r="A243" s="11">
        <v>27</v>
      </c>
      <c r="B243" s="19" t="s">
        <v>217</v>
      </c>
      <c r="C243" s="11" t="s">
        <v>218</v>
      </c>
      <c r="D243" s="20">
        <v>3.3</v>
      </c>
      <c r="E243" s="20">
        <v>0</v>
      </c>
      <c r="F243" s="23">
        <v>0</v>
      </c>
      <c r="G243" s="20">
        <v>65.73</v>
      </c>
      <c r="H243" s="57">
        <v>43096</v>
      </c>
      <c r="I243" s="67" t="s">
        <v>219</v>
      </c>
      <c r="J243" s="57">
        <v>43156</v>
      </c>
      <c r="K243" s="20">
        <v>65.668999999999997</v>
      </c>
      <c r="L243" s="62">
        <v>0.9</v>
      </c>
      <c r="M243" s="57">
        <v>43431</v>
      </c>
      <c r="N243" s="20"/>
      <c r="O243" s="20">
        <v>51</v>
      </c>
      <c r="P243" s="20">
        <f t="shared" si="61"/>
        <v>-51</v>
      </c>
      <c r="Q243" s="62">
        <f t="shared" si="62"/>
        <v>0.77662215048196259</v>
      </c>
      <c r="R243" s="11"/>
    </row>
    <row r="244" spans="1:18" ht="21" customHeight="1" x14ac:dyDescent="0.25">
      <c r="A244" s="117" t="s">
        <v>28</v>
      </c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  <c r="M244" s="117"/>
      <c r="N244" s="117"/>
      <c r="O244" s="117"/>
      <c r="P244" s="117"/>
      <c r="Q244" s="117"/>
      <c r="R244" s="117"/>
    </row>
    <row r="245" spans="1:18" ht="28.5" x14ac:dyDescent="0.25">
      <c r="A245" s="11">
        <v>28</v>
      </c>
      <c r="B245" s="19" t="s">
        <v>130</v>
      </c>
      <c r="C245" s="11"/>
      <c r="D245" s="20"/>
      <c r="E245" s="20"/>
      <c r="F245" s="23"/>
      <c r="G245" s="20"/>
      <c r="H245" s="57"/>
      <c r="I245" s="67"/>
      <c r="J245" s="57"/>
      <c r="K245" s="20"/>
      <c r="L245" s="62"/>
      <c r="M245" s="57"/>
      <c r="N245" s="20"/>
      <c r="O245" s="20"/>
      <c r="P245" s="20">
        <f t="shared" ref="P245:P259" si="63">N245-O245</f>
        <v>0</v>
      </c>
      <c r="Q245" s="62" t="e">
        <f t="shared" ref="Q245:Q259" si="64">O245/K245</f>
        <v>#DIV/0!</v>
      </c>
      <c r="R245" s="11"/>
    </row>
    <row r="246" spans="1:18" ht="28.5" x14ac:dyDescent="0.25">
      <c r="A246" s="11">
        <v>29</v>
      </c>
      <c r="B246" s="19" t="s">
        <v>131</v>
      </c>
      <c r="C246" s="11"/>
      <c r="D246" s="20"/>
      <c r="E246" s="20"/>
      <c r="F246" s="23"/>
      <c r="G246" s="20"/>
      <c r="H246" s="57"/>
      <c r="I246" s="67"/>
      <c r="J246" s="57"/>
      <c r="K246" s="20"/>
      <c r="L246" s="62"/>
      <c r="M246" s="57"/>
      <c r="N246" s="20"/>
      <c r="O246" s="20"/>
      <c r="P246" s="20">
        <f t="shared" si="63"/>
        <v>0</v>
      </c>
      <c r="Q246" s="62" t="e">
        <f t="shared" si="64"/>
        <v>#DIV/0!</v>
      </c>
      <c r="R246" s="11"/>
    </row>
    <row r="247" spans="1:18" ht="57" x14ac:dyDescent="0.25">
      <c r="A247" s="11">
        <v>30</v>
      </c>
      <c r="B247" s="19" t="s">
        <v>244</v>
      </c>
      <c r="C247" s="11" t="s">
        <v>245</v>
      </c>
      <c r="D247" s="20">
        <v>3.2</v>
      </c>
      <c r="E247" s="20">
        <v>0</v>
      </c>
      <c r="F247" s="23">
        <v>0</v>
      </c>
      <c r="G247" s="20">
        <v>56.14</v>
      </c>
      <c r="H247" s="57">
        <v>43096</v>
      </c>
      <c r="I247" s="67" t="s">
        <v>324</v>
      </c>
      <c r="J247" s="57">
        <v>43144</v>
      </c>
      <c r="K247" s="20">
        <v>54.96</v>
      </c>
      <c r="L247" s="62">
        <v>0.4</v>
      </c>
      <c r="M247" s="57">
        <v>43419</v>
      </c>
      <c r="N247" s="20"/>
      <c r="O247" s="20"/>
      <c r="P247" s="20">
        <f t="shared" si="63"/>
        <v>0</v>
      </c>
      <c r="Q247" s="62">
        <f t="shared" si="64"/>
        <v>0</v>
      </c>
      <c r="R247" s="11"/>
    </row>
    <row r="248" spans="1:18" ht="71.25" x14ac:dyDescent="0.25">
      <c r="A248" s="11">
        <v>31</v>
      </c>
      <c r="B248" s="19" t="s">
        <v>377</v>
      </c>
      <c r="C248" s="11" t="s">
        <v>252</v>
      </c>
      <c r="D248" s="20">
        <v>0.39500000000000002</v>
      </c>
      <c r="E248" s="20">
        <v>0</v>
      </c>
      <c r="F248" s="23">
        <v>0</v>
      </c>
      <c r="G248" s="20">
        <v>11.31</v>
      </c>
      <c r="H248" s="57">
        <v>43096</v>
      </c>
      <c r="I248" s="67" t="s">
        <v>325</v>
      </c>
      <c r="J248" s="57">
        <v>43156</v>
      </c>
      <c r="K248" s="20">
        <v>11.29</v>
      </c>
      <c r="L248" s="62">
        <v>0</v>
      </c>
      <c r="M248" s="57">
        <v>43431</v>
      </c>
      <c r="N248" s="20"/>
      <c r="O248" s="20"/>
      <c r="P248" s="20">
        <f t="shared" si="63"/>
        <v>0</v>
      </c>
      <c r="Q248" s="62">
        <f t="shared" si="64"/>
        <v>0</v>
      </c>
      <c r="R248" s="11"/>
    </row>
    <row r="249" spans="1:18" x14ac:dyDescent="0.25">
      <c r="A249" s="11">
        <v>32</v>
      </c>
      <c r="B249" s="19" t="s">
        <v>99</v>
      </c>
      <c r="C249" s="11"/>
      <c r="D249" s="20"/>
      <c r="E249" s="20"/>
      <c r="F249" s="23"/>
      <c r="G249" s="20"/>
      <c r="H249" s="57"/>
      <c r="I249" s="67"/>
      <c r="J249" s="57"/>
      <c r="K249" s="20"/>
      <c r="L249" s="62"/>
      <c r="M249" s="57"/>
      <c r="N249" s="20"/>
      <c r="O249" s="20"/>
      <c r="P249" s="20">
        <f t="shared" si="63"/>
        <v>0</v>
      </c>
      <c r="Q249" s="62" t="e">
        <f t="shared" si="64"/>
        <v>#DIV/0!</v>
      </c>
      <c r="R249" s="11"/>
    </row>
    <row r="250" spans="1:18" ht="57" x14ac:dyDescent="0.25">
      <c r="A250" s="11">
        <v>33</v>
      </c>
      <c r="B250" s="19" t="s">
        <v>376</v>
      </c>
      <c r="C250" s="11" t="s">
        <v>253</v>
      </c>
      <c r="D250" s="20">
        <v>1.1599999999999999</v>
      </c>
      <c r="E250" s="20">
        <v>0</v>
      </c>
      <c r="F250" s="23">
        <v>0</v>
      </c>
      <c r="G250" s="20">
        <v>21.39</v>
      </c>
      <c r="H250" s="57">
        <v>43096</v>
      </c>
      <c r="I250" s="67" t="s">
        <v>326</v>
      </c>
      <c r="J250" s="57">
        <v>43156</v>
      </c>
      <c r="K250" s="20">
        <v>21.39</v>
      </c>
      <c r="L250" s="62">
        <v>1</v>
      </c>
      <c r="M250" s="57">
        <v>43431</v>
      </c>
      <c r="N250" s="20">
        <v>21.35</v>
      </c>
      <c r="O250" s="20">
        <v>21.35</v>
      </c>
      <c r="P250" s="20">
        <f t="shared" si="63"/>
        <v>0</v>
      </c>
      <c r="Q250" s="62">
        <f t="shared" si="64"/>
        <v>0.99812996727442738</v>
      </c>
      <c r="R250" s="11" t="s">
        <v>263</v>
      </c>
    </row>
    <row r="251" spans="1:18" ht="57" x14ac:dyDescent="0.25">
      <c r="A251" s="11">
        <v>34</v>
      </c>
      <c r="B251" s="19" t="s">
        <v>249</v>
      </c>
      <c r="C251" s="11" t="s">
        <v>250</v>
      </c>
      <c r="D251" s="20">
        <v>0.75</v>
      </c>
      <c r="E251" s="20">
        <v>0</v>
      </c>
      <c r="F251" s="23">
        <v>0</v>
      </c>
      <c r="G251" s="20">
        <v>20.97</v>
      </c>
      <c r="H251" s="57">
        <v>43096</v>
      </c>
      <c r="I251" s="67" t="s">
        <v>251</v>
      </c>
      <c r="J251" s="57">
        <v>43156</v>
      </c>
      <c r="K251" s="20">
        <v>20.85</v>
      </c>
      <c r="L251" s="62">
        <v>0</v>
      </c>
      <c r="M251" s="57">
        <v>43431</v>
      </c>
      <c r="N251" s="20"/>
      <c r="O251" s="20"/>
      <c r="P251" s="20">
        <f t="shared" si="63"/>
        <v>0</v>
      </c>
      <c r="Q251" s="62">
        <f t="shared" si="64"/>
        <v>0</v>
      </c>
      <c r="R251" s="11"/>
    </row>
    <row r="252" spans="1:18" ht="57" x14ac:dyDescent="0.25">
      <c r="A252" s="11">
        <v>35</v>
      </c>
      <c r="B252" s="19" t="s">
        <v>254</v>
      </c>
      <c r="C252" s="11" t="s">
        <v>255</v>
      </c>
      <c r="D252" s="20">
        <v>2.25</v>
      </c>
      <c r="E252" s="20">
        <v>0</v>
      </c>
      <c r="F252" s="23">
        <v>0</v>
      </c>
      <c r="G252" s="20">
        <v>67.298000000000002</v>
      </c>
      <c r="H252" s="57">
        <v>43096</v>
      </c>
      <c r="I252" s="67" t="s">
        <v>248</v>
      </c>
      <c r="J252" s="57">
        <v>43156</v>
      </c>
      <c r="K252" s="20">
        <v>65.62</v>
      </c>
      <c r="L252" s="62">
        <v>1</v>
      </c>
      <c r="M252" s="57">
        <v>43431</v>
      </c>
      <c r="N252" s="20">
        <v>65.616</v>
      </c>
      <c r="O252" s="20">
        <v>65.616</v>
      </c>
      <c r="P252" s="20">
        <f t="shared" si="63"/>
        <v>0</v>
      </c>
      <c r="Q252" s="62">
        <f t="shared" si="64"/>
        <v>0.99993904297470271</v>
      </c>
      <c r="R252" s="11" t="s">
        <v>263</v>
      </c>
    </row>
    <row r="253" spans="1:18" x14ac:dyDescent="0.25">
      <c r="A253" s="11">
        <v>36</v>
      </c>
      <c r="B253" s="19" t="s">
        <v>132</v>
      </c>
      <c r="C253" s="11"/>
      <c r="D253" s="20"/>
      <c r="E253" s="20"/>
      <c r="F253" s="23"/>
      <c r="G253" s="20"/>
      <c r="H253" s="57"/>
      <c r="I253" s="67"/>
      <c r="J253" s="57"/>
      <c r="K253" s="20"/>
      <c r="L253" s="62"/>
      <c r="M253" s="57"/>
      <c r="N253" s="20"/>
      <c r="O253" s="20"/>
      <c r="P253" s="20">
        <f t="shared" si="63"/>
        <v>0</v>
      </c>
      <c r="Q253" s="62" t="e">
        <f t="shared" si="64"/>
        <v>#DIV/0!</v>
      </c>
      <c r="R253" s="11"/>
    </row>
    <row r="254" spans="1:18" x14ac:dyDescent="0.25">
      <c r="A254" s="11">
        <v>37</v>
      </c>
      <c r="B254" s="19" t="s">
        <v>133</v>
      </c>
      <c r="C254" s="11"/>
      <c r="D254" s="20"/>
      <c r="E254" s="20"/>
      <c r="F254" s="23"/>
      <c r="G254" s="20"/>
      <c r="H254" s="57"/>
      <c r="I254" s="67"/>
      <c r="J254" s="57"/>
      <c r="K254" s="20"/>
      <c r="L254" s="62"/>
      <c r="M254" s="57"/>
      <c r="N254" s="20"/>
      <c r="O254" s="20"/>
      <c r="P254" s="20">
        <f t="shared" si="63"/>
        <v>0</v>
      </c>
      <c r="Q254" s="62" t="e">
        <f t="shared" si="64"/>
        <v>#DIV/0!</v>
      </c>
      <c r="R254" s="11"/>
    </row>
    <row r="255" spans="1:18" x14ac:dyDescent="0.25">
      <c r="A255" s="11">
        <v>38</v>
      </c>
      <c r="B255" s="19" t="s">
        <v>134</v>
      </c>
      <c r="C255" s="11"/>
      <c r="D255" s="20"/>
      <c r="E255" s="20"/>
      <c r="F255" s="23"/>
      <c r="G255" s="20"/>
      <c r="H255" s="57"/>
      <c r="I255" s="67"/>
      <c r="J255" s="57"/>
      <c r="K255" s="20"/>
      <c r="L255" s="62"/>
      <c r="M255" s="57"/>
      <c r="N255" s="20"/>
      <c r="O255" s="20"/>
      <c r="P255" s="20">
        <f t="shared" si="63"/>
        <v>0</v>
      </c>
      <c r="Q255" s="62" t="e">
        <f t="shared" si="64"/>
        <v>#DIV/0!</v>
      </c>
      <c r="R255" s="11"/>
    </row>
    <row r="256" spans="1:18" x14ac:dyDescent="0.25">
      <c r="A256" s="11">
        <v>39</v>
      </c>
      <c r="B256" s="19" t="s">
        <v>135</v>
      </c>
      <c r="C256" s="11"/>
      <c r="D256" s="20"/>
      <c r="E256" s="20"/>
      <c r="F256" s="23"/>
      <c r="G256" s="20"/>
      <c r="H256" s="57"/>
      <c r="I256" s="67"/>
      <c r="J256" s="57"/>
      <c r="K256" s="20"/>
      <c r="L256" s="62"/>
      <c r="M256" s="57"/>
      <c r="N256" s="20"/>
      <c r="O256" s="20"/>
      <c r="P256" s="20">
        <f t="shared" si="63"/>
        <v>0</v>
      </c>
      <c r="Q256" s="62" t="e">
        <f t="shared" si="64"/>
        <v>#DIV/0!</v>
      </c>
      <c r="R256" s="11"/>
    </row>
    <row r="257" spans="1:18" ht="57" x14ac:dyDescent="0.25">
      <c r="A257" s="11">
        <v>40</v>
      </c>
      <c r="B257" s="19" t="s">
        <v>246</v>
      </c>
      <c r="C257" s="11" t="s">
        <v>247</v>
      </c>
      <c r="D257" s="20">
        <v>1.1599999999999999</v>
      </c>
      <c r="E257" s="20">
        <v>0</v>
      </c>
      <c r="F257" s="23">
        <v>0</v>
      </c>
      <c r="G257" s="20">
        <v>37.558999999999997</v>
      </c>
      <c r="H257" s="57">
        <v>43096</v>
      </c>
      <c r="I257" s="67" t="s">
        <v>248</v>
      </c>
      <c r="J257" s="57">
        <v>43156</v>
      </c>
      <c r="K257" s="20">
        <v>36.695</v>
      </c>
      <c r="L257" s="62">
        <v>1</v>
      </c>
      <c r="M257" s="57">
        <v>43431</v>
      </c>
      <c r="N257" s="20"/>
      <c r="O257" s="20">
        <v>15</v>
      </c>
      <c r="P257" s="20">
        <f t="shared" si="63"/>
        <v>-15</v>
      </c>
      <c r="Q257" s="62">
        <f t="shared" si="64"/>
        <v>0.4087750374710451</v>
      </c>
      <c r="R257" s="11" t="s">
        <v>449</v>
      </c>
    </row>
    <row r="258" spans="1:18" x14ac:dyDescent="0.25">
      <c r="A258" s="11">
        <v>41</v>
      </c>
      <c r="B258" s="19" t="s">
        <v>136</v>
      </c>
      <c r="C258" s="11"/>
      <c r="D258" s="20"/>
      <c r="E258" s="20"/>
      <c r="F258" s="23"/>
      <c r="G258" s="20"/>
      <c r="H258" s="57"/>
      <c r="I258" s="67"/>
      <c r="J258" s="57"/>
      <c r="K258" s="20"/>
      <c r="L258" s="62"/>
      <c r="M258" s="57"/>
      <c r="N258" s="20"/>
      <c r="O258" s="20"/>
      <c r="P258" s="20">
        <f t="shared" si="63"/>
        <v>0</v>
      </c>
      <c r="Q258" s="62" t="e">
        <f t="shared" si="64"/>
        <v>#DIV/0!</v>
      </c>
      <c r="R258" s="11"/>
    </row>
    <row r="259" spans="1:18" ht="28.5" x14ac:dyDescent="0.25">
      <c r="A259" s="11">
        <v>42</v>
      </c>
      <c r="B259" s="19" t="s">
        <v>137</v>
      </c>
      <c r="C259" s="11"/>
      <c r="D259" s="20"/>
      <c r="E259" s="20"/>
      <c r="F259" s="23"/>
      <c r="G259" s="20"/>
      <c r="H259" s="57"/>
      <c r="I259" s="67"/>
      <c r="J259" s="57"/>
      <c r="K259" s="20"/>
      <c r="L259" s="62"/>
      <c r="M259" s="57"/>
      <c r="N259" s="20"/>
      <c r="O259" s="20"/>
      <c r="P259" s="20">
        <f t="shared" si="63"/>
        <v>0</v>
      </c>
      <c r="Q259" s="62" t="e">
        <f t="shared" si="64"/>
        <v>#DIV/0!</v>
      </c>
      <c r="R259" s="11"/>
    </row>
    <row r="260" spans="1:18" ht="21" customHeight="1" x14ac:dyDescent="0.25">
      <c r="A260" s="117" t="s">
        <v>24</v>
      </c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  <c r="M260" s="117"/>
      <c r="N260" s="117"/>
      <c r="O260" s="117"/>
      <c r="P260" s="117"/>
      <c r="Q260" s="117"/>
      <c r="R260" s="117"/>
    </row>
    <row r="261" spans="1:18" ht="28.5" x14ac:dyDescent="0.25">
      <c r="A261" s="11">
        <v>43</v>
      </c>
      <c r="B261" s="19" t="s">
        <v>138</v>
      </c>
      <c r="C261" s="11"/>
      <c r="D261" s="20"/>
      <c r="E261" s="20"/>
      <c r="F261" s="23"/>
      <c r="G261" s="20"/>
      <c r="H261" s="57"/>
      <c r="I261" s="67"/>
      <c r="J261" s="57"/>
      <c r="K261" s="20"/>
      <c r="L261" s="62"/>
      <c r="M261" s="57"/>
      <c r="N261" s="20"/>
      <c r="O261" s="20"/>
      <c r="P261" s="20">
        <f t="shared" ref="P261:P265" si="65">N261-O261</f>
        <v>0</v>
      </c>
      <c r="Q261" s="62" t="e">
        <f t="shared" ref="Q261:Q265" si="66">O261/K261</f>
        <v>#DIV/0!</v>
      </c>
      <c r="R261" s="11"/>
    </row>
    <row r="262" spans="1:18" ht="71.25" x14ac:dyDescent="0.25">
      <c r="A262" s="11">
        <v>44</v>
      </c>
      <c r="B262" s="19" t="s">
        <v>378</v>
      </c>
      <c r="C262" s="11" t="s">
        <v>256</v>
      </c>
      <c r="D262" s="20">
        <v>1.25</v>
      </c>
      <c r="E262" s="20">
        <v>0</v>
      </c>
      <c r="F262" s="23">
        <v>0</v>
      </c>
      <c r="G262" s="20">
        <v>26.23</v>
      </c>
      <c r="H262" s="57">
        <v>43096</v>
      </c>
      <c r="I262" s="67" t="s">
        <v>344</v>
      </c>
      <c r="J262" s="57">
        <v>43156</v>
      </c>
      <c r="K262" s="20">
        <v>26.228000000000002</v>
      </c>
      <c r="L262" s="62">
        <v>1</v>
      </c>
      <c r="M262" s="57">
        <v>43431</v>
      </c>
      <c r="N262" s="20">
        <v>25.696000000000002</v>
      </c>
      <c r="O262" s="20">
        <v>25.7</v>
      </c>
      <c r="P262" s="20">
        <f t="shared" si="65"/>
        <v>-3.9999999999977831E-3</v>
      </c>
      <c r="Q262" s="62">
        <f t="shared" si="66"/>
        <v>0.9798688424584413</v>
      </c>
      <c r="R262" s="11" t="s">
        <v>263</v>
      </c>
    </row>
    <row r="263" spans="1:18" ht="28.5" x14ac:dyDescent="0.25">
      <c r="A263" s="11">
        <v>45</v>
      </c>
      <c r="B263" s="19" t="s">
        <v>139</v>
      </c>
      <c r="C263" s="11"/>
      <c r="D263" s="20"/>
      <c r="E263" s="20"/>
      <c r="F263" s="23"/>
      <c r="G263" s="20"/>
      <c r="H263" s="57"/>
      <c r="I263" s="67"/>
      <c r="J263" s="57"/>
      <c r="K263" s="20"/>
      <c r="L263" s="62"/>
      <c r="M263" s="57"/>
      <c r="N263" s="20"/>
      <c r="O263" s="20"/>
      <c r="P263" s="20">
        <f t="shared" si="65"/>
        <v>0</v>
      </c>
      <c r="Q263" s="62" t="e">
        <f t="shared" si="66"/>
        <v>#DIV/0!</v>
      </c>
      <c r="R263" s="11"/>
    </row>
    <row r="264" spans="1:18" ht="28.5" x14ac:dyDescent="0.25">
      <c r="A264" s="11">
        <v>46</v>
      </c>
      <c r="B264" s="19" t="s">
        <v>140</v>
      </c>
      <c r="C264" s="11"/>
      <c r="D264" s="20"/>
      <c r="E264" s="20"/>
      <c r="F264" s="23"/>
      <c r="G264" s="20"/>
      <c r="H264" s="57"/>
      <c r="I264" s="67"/>
      <c r="J264" s="57"/>
      <c r="K264" s="20"/>
      <c r="L264" s="62"/>
      <c r="M264" s="57"/>
      <c r="N264" s="20"/>
      <c r="O264" s="20"/>
      <c r="P264" s="20">
        <f t="shared" si="65"/>
        <v>0</v>
      </c>
      <c r="Q264" s="62" t="e">
        <f t="shared" si="66"/>
        <v>#DIV/0!</v>
      </c>
      <c r="R264" s="11"/>
    </row>
    <row r="265" spans="1:18" ht="57" x14ac:dyDescent="0.25">
      <c r="A265" s="11">
        <v>47</v>
      </c>
      <c r="B265" s="19" t="s">
        <v>379</v>
      </c>
      <c r="C265" s="11" t="s">
        <v>257</v>
      </c>
      <c r="D265" s="20">
        <v>1.7</v>
      </c>
      <c r="E265" s="20">
        <v>0</v>
      </c>
      <c r="F265" s="23">
        <v>0</v>
      </c>
      <c r="G265" s="20">
        <v>3.68</v>
      </c>
      <c r="H265" s="57">
        <v>43096</v>
      </c>
      <c r="I265" s="67" t="s">
        <v>258</v>
      </c>
      <c r="J265" s="57">
        <v>43156</v>
      </c>
      <c r="K265" s="20">
        <v>3.6669999999999998</v>
      </c>
      <c r="L265" s="62">
        <v>0</v>
      </c>
      <c r="M265" s="57">
        <v>43335</v>
      </c>
      <c r="N265" s="20"/>
      <c r="O265" s="20"/>
      <c r="P265" s="20">
        <f t="shared" si="65"/>
        <v>0</v>
      </c>
      <c r="Q265" s="62">
        <f t="shared" si="66"/>
        <v>0</v>
      </c>
      <c r="R265" s="11"/>
    </row>
    <row r="266" spans="1:18" ht="21" customHeight="1" x14ac:dyDescent="0.25">
      <c r="A266" s="117" t="s">
        <v>18</v>
      </c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  <c r="M266" s="117"/>
      <c r="N266" s="117"/>
      <c r="O266" s="117"/>
      <c r="P266" s="117"/>
      <c r="Q266" s="117"/>
      <c r="R266" s="117"/>
    </row>
    <row r="267" spans="1:18" ht="28.5" x14ac:dyDescent="0.25">
      <c r="A267" s="11">
        <v>48</v>
      </c>
      <c r="B267" s="19" t="s">
        <v>26</v>
      </c>
      <c r="C267" s="11"/>
      <c r="D267" s="20"/>
      <c r="E267" s="20"/>
      <c r="F267" s="23"/>
      <c r="G267" s="20"/>
      <c r="H267" s="57"/>
      <c r="I267" s="67"/>
      <c r="J267" s="57"/>
      <c r="K267" s="20"/>
      <c r="L267" s="62"/>
      <c r="M267" s="57"/>
      <c r="N267" s="20"/>
      <c r="O267" s="20"/>
      <c r="P267" s="20">
        <f t="shared" ref="P267:P275" si="67">N267-O267</f>
        <v>0</v>
      </c>
      <c r="Q267" s="62" t="e">
        <f t="shared" ref="Q267:Q275" si="68">O267/K267</f>
        <v>#DIV/0!</v>
      </c>
      <c r="R267" s="11"/>
    </row>
    <row r="268" spans="1:18" x14ac:dyDescent="0.25">
      <c r="A268" s="11">
        <v>49</v>
      </c>
      <c r="B268" s="19" t="s">
        <v>141</v>
      </c>
      <c r="C268" s="11"/>
      <c r="D268" s="20"/>
      <c r="E268" s="20"/>
      <c r="F268" s="23"/>
      <c r="G268" s="20"/>
      <c r="H268" s="57"/>
      <c r="I268" s="67"/>
      <c r="J268" s="57"/>
      <c r="K268" s="20"/>
      <c r="L268" s="62"/>
      <c r="M268" s="57"/>
      <c r="N268" s="20"/>
      <c r="O268" s="20"/>
      <c r="P268" s="20">
        <f t="shared" si="67"/>
        <v>0</v>
      </c>
      <c r="Q268" s="62" t="e">
        <f t="shared" si="68"/>
        <v>#DIV/0!</v>
      </c>
      <c r="R268" s="11"/>
    </row>
    <row r="269" spans="1:18" ht="28.5" x14ac:dyDescent="0.25">
      <c r="A269" s="11">
        <v>50</v>
      </c>
      <c r="B269" s="19" t="s">
        <v>142</v>
      </c>
      <c r="C269" s="11"/>
      <c r="D269" s="20"/>
      <c r="E269" s="20"/>
      <c r="F269" s="23"/>
      <c r="G269" s="20"/>
      <c r="H269" s="57"/>
      <c r="I269" s="67"/>
      <c r="J269" s="57"/>
      <c r="K269" s="20"/>
      <c r="L269" s="62"/>
      <c r="M269" s="57"/>
      <c r="N269" s="20"/>
      <c r="O269" s="20"/>
      <c r="P269" s="20">
        <f t="shared" si="67"/>
        <v>0</v>
      </c>
      <c r="Q269" s="62" t="e">
        <f t="shared" si="68"/>
        <v>#DIV/0!</v>
      </c>
      <c r="R269" s="11"/>
    </row>
    <row r="270" spans="1:18" x14ac:dyDescent="0.25">
      <c r="A270" s="11">
        <v>51</v>
      </c>
      <c r="B270" s="19" t="s">
        <v>143</v>
      </c>
      <c r="C270" s="11"/>
      <c r="D270" s="20"/>
      <c r="E270" s="20"/>
      <c r="F270" s="23"/>
      <c r="G270" s="20"/>
      <c r="H270" s="57"/>
      <c r="I270" s="67"/>
      <c r="J270" s="57"/>
      <c r="K270" s="20"/>
      <c r="L270" s="62"/>
      <c r="M270" s="57"/>
      <c r="N270" s="20"/>
      <c r="O270" s="20"/>
      <c r="P270" s="20">
        <f t="shared" si="67"/>
        <v>0</v>
      </c>
      <c r="Q270" s="62" t="e">
        <f t="shared" si="68"/>
        <v>#DIV/0!</v>
      </c>
      <c r="R270" s="11"/>
    </row>
    <row r="271" spans="1:18" ht="28.5" x14ac:dyDescent="0.25">
      <c r="A271" s="11">
        <v>52</v>
      </c>
      <c r="B271" s="19" t="s">
        <v>144</v>
      </c>
      <c r="C271" s="11"/>
      <c r="D271" s="20"/>
      <c r="E271" s="20"/>
      <c r="F271" s="23"/>
      <c r="G271" s="20"/>
      <c r="H271" s="57"/>
      <c r="I271" s="67"/>
      <c r="J271" s="57"/>
      <c r="K271" s="20"/>
      <c r="L271" s="62"/>
      <c r="M271" s="57"/>
      <c r="N271" s="20"/>
      <c r="O271" s="20"/>
      <c r="P271" s="20">
        <f t="shared" si="67"/>
        <v>0</v>
      </c>
      <c r="Q271" s="62" t="e">
        <f t="shared" si="68"/>
        <v>#DIV/0!</v>
      </c>
      <c r="R271" s="11"/>
    </row>
    <row r="272" spans="1:18" ht="28.5" x14ac:dyDescent="0.25">
      <c r="A272" s="11">
        <v>53</v>
      </c>
      <c r="B272" s="19" t="s">
        <v>145</v>
      </c>
      <c r="C272" s="11"/>
      <c r="D272" s="20"/>
      <c r="E272" s="20"/>
      <c r="F272" s="23"/>
      <c r="G272" s="20"/>
      <c r="H272" s="57"/>
      <c r="I272" s="67"/>
      <c r="J272" s="57"/>
      <c r="K272" s="20"/>
      <c r="L272" s="62"/>
      <c r="M272" s="57"/>
      <c r="N272" s="20"/>
      <c r="O272" s="20"/>
      <c r="P272" s="20">
        <f t="shared" si="67"/>
        <v>0</v>
      </c>
      <c r="Q272" s="62" t="e">
        <f t="shared" si="68"/>
        <v>#DIV/0!</v>
      </c>
      <c r="R272" s="11"/>
    </row>
    <row r="273" spans="1:18" ht="28.5" x14ac:dyDescent="0.25">
      <c r="A273" s="11">
        <v>54</v>
      </c>
      <c r="B273" s="19" t="s">
        <v>146</v>
      </c>
      <c r="C273" s="11"/>
      <c r="D273" s="20"/>
      <c r="E273" s="20"/>
      <c r="F273" s="23"/>
      <c r="G273" s="20"/>
      <c r="H273" s="57"/>
      <c r="I273" s="67"/>
      <c r="J273" s="57"/>
      <c r="K273" s="20"/>
      <c r="L273" s="62"/>
      <c r="M273" s="57"/>
      <c r="N273" s="20"/>
      <c r="O273" s="20"/>
      <c r="P273" s="20">
        <f t="shared" si="67"/>
        <v>0</v>
      </c>
      <c r="Q273" s="62" t="e">
        <f t="shared" si="68"/>
        <v>#DIV/0!</v>
      </c>
      <c r="R273" s="11"/>
    </row>
    <row r="274" spans="1:18" ht="28.5" x14ac:dyDescent="0.25">
      <c r="A274" s="11">
        <v>55</v>
      </c>
      <c r="B274" s="19" t="s">
        <v>147</v>
      </c>
      <c r="C274" s="11"/>
      <c r="D274" s="20"/>
      <c r="E274" s="20"/>
      <c r="F274" s="23"/>
      <c r="G274" s="20"/>
      <c r="H274" s="57"/>
      <c r="I274" s="67"/>
      <c r="J274" s="57"/>
      <c r="K274" s="20"/>
      <c r="L274" s="62"/>
      <c r="M274" s="57"/>
      <c r="N274" s="20"/>
      <c r="O274" s="20"/>
      <c r="P274" s="20">
        <f t="shared" si="67"/>
        <v>0</v>
      </c>
      <c r="Q274" s="62" t="e">
        <f t="shared" si="68"/>
        <v>#DIV/0!</v>
      </c>
      <c r="R274" s="11"/>
    </row>
    <row r="275" spans="1:18" ht="57.75" thickBot="1" x14ac:dyDescent="0.3">
      <c r="A275" s="11">
        <v>56</v>
      </c>
      <c r="B275" s="19" t="s">
        <v>308</v>
      </c>
      <c r="C275" s="11" t="s">
        <v>309</v>
      </c>
      <c r="D275" s="20">
        <v>1.55</v>
      </c>
      <c r="E275" s="20">
        <v>0</v>
      </c>
      <c r="F275" s="23">
        <v>0</v>
      </c>
      <c r="G275" s="20">
        <v>40.520000000000003</v>
      </c>
      <c r="H275" s="57">
        <v>43096</v>
      </c>
      <c r="I275" s="67" t="s">
        <v>310</v>
      </c>
      <c r="J275" s="57">
        <v>43156</v>
      </c>
      <c r="K275" s="20">
        <v>40.298000000000002</v>
      </c>
      <c r="L275" s="62">
        <v>0.3</v>
      </c>
      <c r="M275" s="57">
        <v>43431</v>
      </c>
      <c r="N275" s="20"/>
      <c r="O275" s="20"/>
      <c r="P275" s="20">
        <f t="shared" si="67"/>
        <v>0</v>
      </c>
      <c r="Q275" s="62">
        <f t="shared" si="68"/>
        <v>0</v>
      </c>
      <c r="R275" s="11"/>
    </row>
    <row r="276" spans="1:18" s="31" customFormat="1" ht="15.75" thickBot="1" x14ac:dyDescent="0.3">
      <c r="A276" s="150" t="s">
        <v>10</v>
      </c>
      <c r="B276" s="151"/>
      <c r="C276" s="55"/>
      <c r="D276" s="32">
        <f>SUM(D215:D275)</f>
        <v>45.174999999999997</v>
      </c>
      <c r="E276" s="32">
        <f>SUM(E215:E275)</f>
        <v>0</v>
      </c>
      <c r="F276" s="33">
        <f>SUM(F215:F275)</f>
        <v>0</v>
      </c>
      <c r="G276" s="32">
        <f>SUM(G215:G275)</f>
        <v>972.70899999999995</v>
      </c>
      <c r="H276" s="58"/>
      <c r="I276" s="68"/>
      <c r="J276" s="58"/>
      <c r="K276" s="32">
        <f>SUM(K215:K275)</f>
        <v>933.11900000000014</v>
      </c>
      <c r="L276" s="63">
        <f>AVERAGE(L215:L275)</f>
        <v>0.54500000000000015</v>
      </c>
      <c r="M276" s="58"/>
      <c r="N276" s="32">
        <f t="shared" ref="N276:P276" si="69">SUM(N215:N275)</f>
        <v>384.72700000000003</v>
      </c>
      <c r="O276" s="32">
        <f t="shared" si="69"/>
        <v>450.73099999999999</v>
      </c>
      <c r="P276" s="32">
        <f t="shared" si="69"/>
        <v>-66.003999999999991</v>
      </c>
      <c r="Q276" s="63">
        <f>O276/K276</f>
        <v>0.48303699742476569</v>
      </c>
      <c r="R276" s="34"/>
    </row>
    <row r="277" spans="1:18" ht="25.5" customHeight="1" x14ac:dyDescent="0.25">
      <c r="A277" s="152" t="s">
        <v>15</v>
      </c>
      <c r="B277" s="152"/>
      <c r="C277" s="152"/>
      <c r="D277" s="152"/>
      <c r="E277" s="152"/>
      <c r="F277" s="152"/>
      <c r="G277" s="152"/>
      <c r="H277" s="152"/>
      <c r="I277" s="152"/>
      <c r="J277" s="152"/>
      <c r="K277" s="152"/>
      <c r="L277" s="152"/>
      <c r="M277" s="152"/>
      <c r="N277" s="152"/>
      <c r="O277" s="152"/>
      <c r="P277" s="152"/>
      <c r="Q277" s="152"/>
      <c r="R277" s="152"/>
    </row>
    <row r="278" spans="1:18" ht="21" customHeight="1" x14ac:dyDescent="0.25">
      <c r="A278" s="117" t="s">
        <v>23</v>
      </c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  <c r="M278" s="117"/>
      <c r="N278" s="117"/>
      <c r="O278" s="117"/>
      <c r="P278" s="117"/>
      <c r="Q278" s="117"/>
      <c r="R278" s="117"/>
    </row>
    <row r="279" spans="1:18" ht="28.5" x14ac:dyDescent="0.25">
      <c r="A279" s="11">
        <v>1</v>
      </c>
      <c r="B279" s="19" t="s">
        <v>327</v>
      </c>
      <c r="C279" s="11" t="s">
        <v>328</v>
      </c>
      <c r="D279" s="20">
        <v>0</v>
      </c>
      <c r="E279" s="20">
        <v>0</v>
      </c>
      <c r="F279" s="23">
        <v>1</v>
      </c>
      <c r="G279" s="20">
        <v>20.55</v>
      </c>
      <c r="H279" s="57">
        <v>43150</v>
      </c>
      <c r="I279" s="67" t="s">
        <v>411</v>
      </c>
      <c r="J279" s="57">
        <v>43219</v>
      </c>
      <c r="K279" s="20">
        <v>18.489999999999998</v>
      </c>
      <c r="L279" s="62">
        <v>0</v>
      </c>
      <c r="M279" s="57">
        <v>43484</v>
      </c>
      <c r="N279" s="20"/>
      <c r="O279" s="20"/>
      <c r="P279" s="20">
        <f t="shared" ref="P279:P280" si="70">N279-O279</f>
        <v>0</v>
      </c>
      <c r="Q279" s="62">
        <f t="shared" ref="Q279:Q280" si="71">O279/K279</f>
        <v>0</v>
      </c>
      <c r="R279" s="11"/>
    </row>
    <row r="280" spans="1:18" ht="57" x14ac:dyDescent="0.25">
      <c r="A280" s="11">
        <v>2</v>
      </c>
      <c r="B280" s="19" t="s">
        <v>329</v>
      </c>
      <c r="C280" s="11" t="s">
        <v>330</v>
      </c>
      <c r="D280" s="20">
        <v>0</v>
      </c>
      <c r="E280" s="20">
        <v>0</v>
      </c>
      <c r="F280" s="23">
        <v>1</v>
      </c>
      <c r="G280" s="20">
        <v>20.190000000000001</v>
      </c>
      <c r="H280" s="57">
        <v>43235</v>
      </c>
      <c r="I280" s="67" t="s">
        <v>459</v>
      </c>
      <c r="J280" s="57"/>
      <c r="K280" s="20">
        <v>19.175999999999998</v>
      </c>
      <c r="L280" s="62"/>
      <c r="M280" s="57"/>
      <c r="N280" s="20"/>
      <c r="O280" s="20"/>
      <c r="P280" s="20">
        <f t="shared" si="70"/>
        <v>0</v>
      </c>
      <c r="Q280" s="62">
        <f t="shared" si="71"/>
        <v>0</v>
      </c>
      <c r="R280" s="11" t="s">
        <v>189</v>
      </c>
    </row>
    <row r="281" spans="1:18" ht="21" customHeight="1" x14ac:dyDescent="0.25">
      <c r="A281" s="117" t="s">
        <v>18</v>
      </c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  <c r="M281" s="117"/>
      <c r="N281" s="117"/>
      <c r="O281" s="117"/>
      <c r="P281" s="117"/>
      <c r="Q281" s="117"/>
      <c r="R281" s="117"/>
    </row>
    <row r="282" spans="1:18" ht="57" x14ac:dyDescent="0.25">
      <c r="A282" s="11">
        <v>3</v>
      </c>
      <c r="B282" s="19" t="s">
        <v>331</v>
      </c>
      <c r="C282" s="11" t="s">
        <v>332</v>
      </c>
      <c r="D282" s="20">
        <v>0</v>
      </c>
      <c r="E282" s="20">
        <v>0</v>
      </c>
      <c r="F282" s="23">
        <v>1</v>
      </c>
      <c r="G282" s="20">
        <v>17.64</v>
      </c>
      <c r="H282" s="57">
        <v>43150</v>
      </c>
      <c r="I282" s="67" t="s">
        <v>323</v>
      </c>
      <c r="J282" s="57">
        <v>43219</v>
      </c>
      <c r="K282" s="20">
        <v>16.2</v>
      </c>
      <c r="L282" s="62">
        <v>0</v>
      </c>
      <c r="M282" s="57">
        <v>43494</v>
      </c>
      <c r="N282" s="20"/>
      <c r="O282" s="20"/>
      <c r="P282" s="20">
        <f t="shared" ref="P282:P283" si="72">N282-O282</f>
        <v>0</v>
      </c>
      <c r="Q282" s="62">
        <f t="shared" ref="Q282:Q283" si="73">O282/K282</f>
        <v>0</v>
      </c>
      <c r="R282" s="11"/>
    </row>
    <row r="283" spans="1:18" ht="57.75" thickBot="1" x14ac:dyDescent="0.3">
      <c r="A283" s="11">
        <v>4</v>
      </c>
      <c r="B283" s="19" t="s">
        <v>333</v>
      </c>
      <c r="C283" s="11" t="s">
        <v>334</v>
      </c>
      <c r="D283" s="20">
        <v>0</v>
      </c>
      <c r="E283" s="20">
        <v>0</v>
      </c>
      <c r="F283" s="23">
        <v>1</v>
      </c>
      <c r="G283" s="20">
        <v>19.32</v>
      </c>
      <c r="H283" s="57">
        <v>43150</v>
      </c>
      <c r="I283" s="67" t="s">
        <v>440</v>
      </c>
      <c r="J283" s="57">
        <v>43216</v>
      </c>
      <c r="K283" s="20">
        <v>18</v>
      </c>
      <c r="L283" s="62">
        <v>0.4</v>
      </c>
      <c r="M283" s="57">
        <v>43491</v>
      </c>
      <c r="N283" s="20"/>
      <c r="O283" s="20"/>
      <c r="P283" s="20">
        <f t="shared" si="72"/>
        <v>0</v>
      </c>
      <c r="Q283" s="62">
        <f t="shared" si="73"/>
        <v>0</v>
      </c>
      <c r="R283" s="11"/>
    </row>
    <row r="284" spans="1:18" s="31" customFormat="1" ht="15.75" thickBot="1" x14ac:dyDescent="0.3">
      <c r="A284" s="150" t="s">
        <v>10</v>
      </c>
      <c r="B284" s="151"/>
      <c r="C284" s="55"/>
      <c r="D284" s="32">
        <f>SUM(D279:D283)</f>
        <v>0</v>
      </c>
      <c r="E284" s="32">
        <f t="shared" ref="E284" si="74">SUM(E279:E283)</f>
        <v>0</v>
      </c>
      <c r="F284" s="33">
        <f t="shared" ref="F284" si="75">SUM(F279:F283)</f>
        <v>4</v>
      </c>
      <c r="G284" s="32">
        <f t="shared" ref="G284" si="76">SUM(G279:G283)</f>
        <v>77.7</v>
      </c>
      <c r="H284" s="58"/>
      <c r="I284" s="68"/>
      <c r="J284" s="58"/>
      <c r="K284" s="32">
        <f t="shared" ref="K284" si="77">SUM(K279:K283)</f>
        <v>71.866</v>
      </c>
      <c r="L284" s="63">
        <f>AVERAGE(L279:L283)</f>
        <v>0.13333333333333333</v>
      </c>
      <c r="M284" s="58"/>
      <c r="N284" s="32">
        <f t="shared" ref="N284:P284" si="78">SUM(N279:N283)</f>
        <v>0</v>
      </c>
      <c r="O284" s="32">
        <f t="shared" si="78"/>
        <v>0</v>
      </c>
      <c r="P284" s="32">
        <f t="shared" si="78"/>
        <v>0</v>
      </c>
      <c r="Q284" s="63">
        <f>O284/K284</f>
        <v>0</v>
      </c>
      <c r="R284" s="34"/>
    </row>
    <row r="285" spans="1:18" ht="25.5" customHeight="1" x14ac:dyDescent="0.25">
      <c r="A285" s="152" t="s">
        <v>16</v>
      </c>
      <c r="B285" s="152"/>
      <c r="C285" s="152"/>
      <c r="D285" s="152"/>
      <c r="E285" s="152"/>
      <c r="F285" s="152"/>
      <c r="G285" s="152"/>
      <c r="H285" s="152"/>
      <c r="I285" s="152"/>
      <c r="J285" s="152"/>
      <c r="K285" s="152"/>
      <c r="L285" s="152"/>
      <c r="M285" s="152"/>
      <c r="N285" s="152"/>
      <c r="O285" s="152"/>
      <c r="P285" s="152"/>
      <c r="Q285" s="152"/>
      <c r="R285" s="152"/>
    </row>
    <row r="286" spans="1:18" ht="21" customHeight="1" x14ac:dyDescent="0.25">
      <c r="A286" s="117" t="s">
        <v>19</v>
      </c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  <c r="M286" s="117"/>
      <c r="N286" s="117"/>
      <c r="O286" s="117"/>
      <c r="P286" s="117"/>
      <c r="Q286" s="117"/>
      <c r="R286" s="117"/>
    </row>
    <row r="287" spans="1:18" x14ac:dyDescent="0.25">
      <c r="A287" s="11">
        <v>1</v>
      </c>
      <c r="B287" s="19" t="s">
        <v>16</v>
      </c>
      <c r="C287" s="11"/>
      <c r="D287" s="20"/>
      <c r="E287" s="20"/>
      <c r="F287" s="23"/>
      <c r="G287" s="20"/>
      <c r="H287" s="57"/>
      <c r="I287" s="67"/>
      <c r="J287" s="57"/>
      <c r="K287" s="20"/>
      <c r="L287" s="62"/>
      <c r="M287" s="57"/>
      <c r="N287" s="20"/>
      <c r="O287" s="20"/>
      <c r="P287" s="20">
        <f>N287-O287</f>
        <v>0</v>
      </c>
      <c r="Q287" s="62" t="e">
        <f>O287/K287</f>
        <v>#DIV/0!</v>
      </c>
      <c r="R287" s="11"/>
    </row>
    <row r="288" spans="1:18" ht="21" customHeight="1" x14ac:dyDescent="0.25">
      <c r="A288" s="117" t="s">
        <v>50</v>
      </c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  <c r="M288" s="117"/>
      <c r="N288" s="117"/>
      <c r="O288" s="117"/>
      <c r="P288" s="117"/>
      <c r="Q288" s="117"/>
      <c r="R288" s="117"/>
    </row>
    <row r="289" spans="1:18" x14ac:dyDescent="0.25">
      <c r="A289" s="11">
        <v>2</v>
      </c>
      <c r="B289" s="19" t="s">
        <v>16</v>
      </c>
      <c r="C289" s="11"/>
      <c r="D289" s="20"/>
      <c r="E289" s="20"/>
      <c r="F289" s="23"/>
      <c r="G289" s="20"/>
      <c r="H289" s="57"/>
      <c r="I289" s="67"/>
      <c r="J289" s="57"/>
      <c r="K289" s="20"/>
      <c r="L289" s="62"/>
      <c r="M289" s="57"/>
      <c r="N289" s="20"/>
      <c r="O289" s="20"/>
      <c r="P289" s="20">
        <f>N289-O289</f>
        <v>0</v>
      </c>
      <c r="Q289" s="62" t="e">
        <f>O289/K289</f>
        <v>#DIV/0!</v>
      </c>
      <c r="R289" s="11"/>
    </row>
    <row r="290" spans="1:18" ht="21" customHeight="1" x14ac:dyDescent="0.25">
      <c r="A290" s="117" t="s">
        <v>23</v>
      </c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  <c r="M290" s="117"/>
      <c r="N290" s="117"/>
      <c r="O290" s="117"/>
      <c r="P290" s="117"/>
      <c r="Q290" s="117"/>
      <c r="R290" s="117"/>
    </row>
    <row r="291" spans="1:18" x14ac:dyDescent="0.25">
      <c r="A291" s="11">
        <v>3</v>
      </c>
      <c r="B291" s="19" t="s">
        <v>16</v>
      </c>
      <c r="C291" s="11"/>
      <c r="D291" s="20"/>
      <c r="E291" s="20"/>
      <c r="F291" s="23"/>
      <c r="G291" s="20"/>
      <c r="H291" s="57"/>
      <c r="I291" s="67"/>
      <c r="J291" s="57"/>
      <c r="K291" s="20"/>
      <c r="L291" s="62"/>
      <c r="M291" s="57"/>
      <c r="N291" s="20"/>
      <c r="O291" s="20"/>
      <c r="P291" s="20">
        <f>N291-O291</f>
        <v>0</v>
      </c>
      <c r="Q291" s="62" t="e">
        <f>O291/K291</f>
        <v>#DIV/0!</v>
      </c>
      <c r="R291" s="11"/>
    </row>
    <row r="292" spans="1:18" ht="21" customHeight="1" x14ac:dyDescent="0.25">
      <c r="A292" s="117" t="s">
        <v>28</v>
      </c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  <c r="M292" s="117"/>
      <c r="N292" s="117"/>
      <c r="O292" s="117"/>
      <c r="P292" s="117"/>
      <c r="Q292" s="117"/>
      <c r="R292" s="117"/>
    </row>
    <row r="293" spans="1:18" x14ac:dyDescent="0.25">
      <c r="A293" s="11">
        <v>4</v>
      </c>
      <c r="B293" s="19" t="s">
        <v>16</v>
      </c>
      <c r="C293" s="11"/>
      <c r="D293" s="20"/>
      <c r="E293" s="20"/>
      <c r="F293" s="23"/>
      <c r="G293" s="20"/>
      <c r="H293" s="57"/>
      <c r="I293" s="67"/>
      <c r="J293" s="57"/>
      <c r="K293" s="20"/>
      <c r="L293" s="62"/>
      <c r="M293" s="57"/>
      <c r="N293" s="20"/>
      <c r="O293" s="20"/>
      <c r="P293" s="20">
        <f>N293-O293</f>
        <v>0</v>
      </c>
      <c r="Q293" s="62" t="e">
        <f>O293/K293</f>
        <v>#DIV/0!</v>
      </c>
      <c r="R293" s="11"/>
    </row>
    <row r="294" spans="1:18" ht="21" customHeight="1" x14ac:dyDescent="0.25">
      <c r="A294" s="117" t="s">
        <v>24</v>
      </c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  <c r="M294" s="117"/>
      <c r="N294" s="117"/>
      <c r="O294" s="117"/>
      <c r="P294" s="117"/>
      <c r="Q294" s="117"/>
      <c r="R294" s="117"/>
    </row>
    <row r="295" spans="1:18" x14ac:dyDescent="0.25">
      <c r="A295" s="11">
        <v>5</v>
      </c>
      <c r="B295" s="19" t="s">
        <v>16</v>
      </c>
      <c r="C295" s="11"/>
      <c r="D295" s="20"/>
      <c r="E295" s="20"/>
      <c r="F295" s="23"/>
      <c r="G295" s="20"/>
      <c r="H295" s="57"/>
      <c r="I295" s="67"/>
      <c r="J295" s="57"/>
      <c r="K295" s="20"/>
      <c r="L295" s="62">
        <v>0</v>
      </c>
      <c r="M295" s="57"/>
      <c r="N295" s="20"/>
      <c r="O295" s="20"/>
      <c r="P295" s="20">
        <f>N295-O295</f>
        <v>0</v>
      </c>
      <c r="Q295" s="62" t="e">
        <f>O295/K295</f>
        <v>#DIV/0!</v>
      </c>
      <c r="R295" s="11"/>
    </row>
    <row r="296" spans="1:18" ht="21" customHeight="1" x14ac:dyDescent="0.25">
      <c r="A296" s="117" t="s">
        <v>18</v>
      </c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  <c r="M296" s="117"/>
      <c r="N296" s="117"/>
      <c r="O296" s="117"/>
      <c r="P296" s="117"/>
      <c r="Q296" s="117"/>
      <c r="R296" s="117"/>
    </row>
    <row r="297" spans="1:18" ht="15" thickBot="1" x14ac:dyDescent="0.3">
      <c r="A297" s="11">
        <v>6</v>
      </c>
      <c r="B297" s="19" t="s">
        <v>16</v>
      </c>
      <c r="C297" s="11"/>
      <c r="D297" s="20"/>
      <c r="E297" s="20"/>
      <c r="F297" s="23"/>
      <c r="G297" s="20"/>
      <c r="H297" s="57"/>
      <c r="I297" s="67"/>
      <c r="J297" s="57"/>
      <c r="K297" s="20"/>
      <c r="L297" s="62"/>
      <c r="M297" s="57"/>
      <c r="N297" s="20"/>
      <c r="O297" s="20"/>
      <c r="P297" s="20">
        <f>N297-O297</f>
        <v>0</v>
      </c>
      <c r="Q297" s="62" t="e">
        <f>O297/K297</f>
        <v>#DIV/0!</v>
      </c>
      <c r="R297" s="11"/>
    </row>
    <row r="298" spans="1:18" s="31" customFormat="1" ht="15.75" thickBot="1" x14ac:dyDescent="0.3">
      <c r="A298" s="150" t="s">
        <v>10</v>
      </c>
      <c r="B298" s="151"/>
      <c r="C298" s="55"/>
      <c r="D298" s="32">
        <f>SUM(D287:D297)</f>
        <v>0</v>
      </c>
      <c r="E298" s="32">
        <f>SUM(E287:E297)</f>
        <v>0</v>
      </c>
      <c r="F298" s="33">
        <f>SUM(F287:F297)</f>
        <v>0</v>
      </c>
      <c r="G298" s="32">
        <f>SUM(G287:G297)</f>
        <v>0</v>
      </c>
      <c r="H298" s="58"/>
      <c r="I298" s="68"/>
      <c r="J298" s="58"/>
      <c r="K298" s="32">
        <f>SUM(K287:K297)</f>
        <v>0</v>
      </c>
      <c r="L298" s="63">
        <f>AVERAGE(L287:L297)</f>
        <v>0</v>
      </c>
      <c r="M298" s="58"/>
      <c r="N298" s="32">
        <f t="shared" ref="N298:P298" si="79">SUM(N287:N297)</f>
        <v>0</v>
      </c>
      <c r="O298" s="32">
        <f t="shared" si="79"/>
        <v>0</v>
      </c>
      <c r="P298" s="32">
        <f t="shared" si="79"/>
        <v>0</v>
      </c>
      <c r="Q298" s="63" t="e">
        <f>O298/K298</f>
        <v>#DIV/0!</v>
      </c>
      <c r="R298" s="34"/>
    </row>
    <row r="299" spans="1:18" s="38" customFormat="1" ht="15.75" thickBot="1" x14ac:dyDescent="0.3">
      <c r="A299" s="153" t="s">
        <v>17</v>
      </c>
      <c r="B299" s="154"/>
      <c r="C299" s="56"/>
      <c r="D299" s="35">
        <f>D298+D284+D276+D201+D197+D189+D74+D24+D212</f>
        <v>150.15599999999998</v>
      </c>
      <c r="E299" s="35">
        <f>E298+E284+E276+E201+E197+E189+E74+E24+E212</f>
        <v>208</v>
      </c>
      <c r="F299" s="36">
        <f>F298+F284+F276+F201+F197+F189+F74+F24+F212</f>
        <v>4</v>
      </c>
      <c r="G299" s="35">
        <f>G298+G284+G276+G201+G197+G189+G74+G24+G212</f>
        <v>8423.5</v>
      </c>
      <c r="H299" s="60"/>
      <c r="I299" s="70"/>
      <c r="J299" s="60"/>
      <c r="K299" s="35">
        <f>K298+K284+K276+K201+K197+K189+K74+K24+K212</f>
        <v>7975.3649999999989</v>
      </c>
      <c r="L299" s="65">
        <f>AVERAGE(L298,L284,L276,L201,L197,L189,L74,L24,L212)</f>
        <v>0.20148148148148148</v>
      </c>
      <c r="M299" s="60"/>
      <c r="N299" s="35">
        <f>N298+N284+N276+N201+N197+N189+N74+N24+N212</f>
        <v>1507.6149999999998</v>
      </c>
      <c r="O299" s="35">
        <f>O298+O284+O276+O201+O197+O189+O74+O24+O212</f>
        <v>1959.3169999999996</v>
      </c>
      <c r="P299" s="35">
        <f>P298+P284+P276+P201+P197+P189+P74+P24+P212</f>
        <v>-451.702</v>
      </c>
      <c r="Q299" s="65">
        <f>O299/K299</f>
        <v>0.24567113856231029</v>
      </c>
      <c r="R299" s="37"/>
    </row>
    <row r="302" spans="1:18" x14ac:dyDescent="0.25">
      <c r="D302" s="42">
        <f>Kaligonj!D65+Harinakundu!D35+'Jhenaidah Sadar'!D58+Moheshpur!D54+Kotchandpur!D38+Shailkupa!D61</f>
        <v>150.15599999999998</v>
      </c>
      <c r="E302" s="42">
        <f>Kaligonj!E65+Harinakundu!E35+'Jhenaidah Sadar'!E58+Moheshpur!E54+Kotchandpur!E38+Shailkupa!E61</f>
        <v>208</v>
      </c>
      <c r="F302" s="30">
        <f>Kaligonj!F65+Harinakundu!F35+'Jhenaidah Sadar'!F58+Moheshpur!F54+Kotchandpur!F38+Shailkupa!F61</f>
        <v>4</v>
      </c>
      <c r="G302" s="42">
        <f>Kaligonj!G65+Harinakundu!G35+'Jhenaidah Sadar'!G58+Moheshpur!G54+Kotchandpur!G38+Shailkupa!G61</f>
        <v>8423.5</v>
      </c>
      <c r="K302" s="42">
        <f>Kaligonj!K65+Harinakundu!K35+'Jhenaidah Sadar'!K58+Moheshpur!K54+Kotchandpur!K38+Shailkupa!K61</f>
        <v>7975.3649999999998</v>
      </c>
      <c r="L302" s="66">
        <f>AVERAGE(Kaligonj!L65,Harinakundu!L35,'Jhenaidah Sadar'!L58,Moheshpur!L54,Kotchandpur!L38,Shailkupa!L61)</f>
        <v>0.16005791763498917</v>
      </c>
      <c r="N302" s="42">
        <f>Kaligonj!N65+Harinakundu!N35+'Jhenaidah Sadar'!N58+Moheshpur!N54+Kotchandpur!N38+Shailkupa!N61</f>
        <v>1507.615</v>
      </c>
      <c r="O302" s="42">
        <f>Kaligonj!O65+Harinakundu!O35+'Jhenaidah Sadar'!O58+Moheshpur!O54+Kotchandpur!O38+Shailkupa!O61</f>
        <v>1959.3169999999998</v>
      </c>
      <c r="P302" s="42">
        <f>Kaligonj!P65+Harinakundu!P35+'Jhenaidah Sadar'!P58+Moheshpur!P54+Kotchandpur!P38+Shailkupa!P61</f>
        <v>-451.702</v>
      </c>
      <c r="Q302" s="66">
        <f>O302/K302</f>
        <v>0.24567113856231029</v>
      </c>
    </row>
  </sheetData>
  <mergeCells count="76">
    <mergeCell ref="A1:R1"/>
    <mergeCell ref="A202:R202"/>
    <mergeCell ref="A203:R203"/>
    <mergeCell ref="A212:B212"/>
    <mergeCell ref="A206:R206"/>
    <mergeCell ref="A210:R210"/>
    <mergeCell ref="A189:B189"/>
    <mergeCell ref="A172:R172"/>
    <mergeCell ref="A98:R98"/>
    <mergeCell ref="A190:R190"/>
    <mergeCell ref="A191:R191"/>
    <mergeCell ref="A56:R56"/>
    <mergeCell ref="A62:R62"/>
    <mergeCell ref="A74:B74"/>
    <mergeCell ref="A160:R160"/>
    <mergeCell ref="A46:R46"/>
    <mergeCell ref="A299:B299"/>
    <mergeCell ref="A288:R288"/>
    <mergeCell ref="A298:B298"/>
    <mergeCell ref="A290:R290"/>
    <mergeCell ref="A286:R286"/>
    <mergeCell ref="A294:R294"/>
    <mergeCell ref="A296:R296"/>
    <mergeCell ref="A292:R292"/>
    <mergeCell ref="A285:R285"/>
    <mergeCell ref="A284:B284"/>
    <mergeCell ref="A201:B201"/>
    <mergeCell ref="A193:R193"/>
    <mergeCell ref="A199:R199"/>
    <mergeCell ref="A195:R195"/>
    <mergeCell ref="A197:B197"/>
    <mergeCell ref="A198:R198"/>
    <mergeCell ref="A214:R214"/>
    <mergeCell ref="A244:R244"/>
    <mergeCell ref="A278:R278"/>
    <mergeCell ref="A281:R281"/>
    <mergeCell ref="A213:R213"/>
    <mergeCell ref="A234:R234"/>
    <mergeCell ref="A276:B276"/>
    <mergeCell ref="A277:R277"/>
    <mergeCell ref="A71:R71"/>
    <mergeCell ref="A75:R75"/>
    <mergeCell ref="A115:R115"/>
    <mergeCell ref="A76:R76"/>
    <mergeCell ref="A133:R133"/>
    <mergeCell ref="A21:R21"/>
    <mergeCell ref="A25:R25"/>
    <mergeCell ref="A35:R35"/>
    <mergeCell ref="A24:B24"/>
    <mergeCell ref="A26:R26"/>
    <mergeCell ref="R2:R4"/>
    <mergeCell ref="A6:R6"/>
    <mergeCell ref="A7:R7"/>
    <mergeCell ref="A14:R14"/>
    <mergeCell ref="A12:R12"/>
    <mergeCell ref="C2:C4"/>
    <mergeCell ref="H2:H4"/>
    <mergeCell ref="I2:I4"/>
    <mergeCell ref="J2:J4"/>
    <mergeCell ref="K2:K4"/>
    <mergeCell ref="A260:R260"/>
    <mergeCell ref="A229:R229"/>
    <mergeCell ref="A266:R266"/>
    <mergeCell ref="L2:L4"/>
    <mergeCell ref="M2:M4"/>
    <mergeCell ref="N2:P2"/>
    <mergeCell ref="Q2:Q4"/>
    <mergeCell ref="N3:N4"/>
    <mergeCell ref="O3:O4"/>
    <mergeCell ref="P3:P4"/>
    <mergeCell ref="A18:R18"/>
    <mergeCell ref="B2:B4"/>
    <mergeCell ref="A2:A4"/>
    <mergeCell ref="D3:F3"/>
    <mergeCell ref="G3:G4"/>
    <mergeCell ref="D2:G2"/>
  </mergeCells>
  <printOptions horizontalCentered="1"/>
  <pageMargins left="0" right="0" top="0.55118110236220474" bottom="0.55118110236220474" header="0.31496062992125984" footer="0.31496062992125984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5"/>
  <sheetViews>
    <sheetView topLeftCell="G1" zoomScaleNormal="100" zoomScaleSheetLayoutView="100" workbookViewId="0">
      <pane ySplit="5" topLeftCell="A6" activePane="bottomLeft" state="frozen"/>
      <selection pane="bottomLeft" activeCell="R64" sqref="R64"/>
    </sheetView>
  </sheetViews>
  <sheetFormatPr defaultRowHeight="15" x14ac:dyDescent="0.25"/>
  <cols>
    <col min="1" max="1" width="3.7109375" bestFit="1" customWidth="1"/>
    <col min="2" max="2" width="45.28515625" customWidth="1"/>
    <col min="3" max="3" width="17.28515625" customWidth="1"/>
    <col min="6" max="6" width="5.28515625" style="28" customWidth="1"/>
    <col min="7" max="7" width="10" customWidth="1"/>
    <col min="8" max="8" width="11.85546875" style="77" customWidth="1"/>
    <col min="9" max="9" width="14.7109375" style="80" customWidth="1"/>
    <col min="10" max="10" width="10.85546875" style="77" customWidth="1"/>
    <col min="11" max="11" width="11" customWidth="1"/>
    <col min="12" max="12" width="12" style="74" customWidth="1"/>
    <col min="13" max="13" width="16.28515625" style="77" customWidth="1"/>
    <col min="14" max="14" width="13.140625" customWidth="1"/>
    <col min="15" max="15" width="12.85546875" customWidth="1"/>
    <col min="16" max="16" width="13.7109375" customWidth="1"/>
    <col min="17" max="17" width="11.5703125" style="74" customWidth="1"/>
    <col min="18" max="18" width="11.140625" customWidth="1"/>
  </cols>
  <sheetData>
    <row r="1" spans="1:22" s="21" customFormat="1" ht="21" customHeight="1" thickBot="1" x14ac:dyDescent="0.3">
      <c r="A1" s="117" t="s">
        <v>18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</row>
    <row r="2" spans="1:22" s="1" customFormat="1" ht="36.75" customHeight="1" thickBot="1" x14ac:dyDescent="0.3">
      <c r="A2" s="131" t="s">
        <v>0</v>
      </c>
      <c r="B2" s="131" t="s">
        <v>1</v>
      </c>
      <c r="C2" s="140" t="s">
        <v>155</v>
      </c>
      <c r="D2" s="137" t="s">
        <v>156</v>
      </c>
      <c r="E2" s="138"/>
      <c r="F2" s="138"/>
      <c r="G2" s="139"/>
      <c r="H2" s="121" t="s">
        <v>157</v>
      </c>
      <c r="I2" s="144" t="s">
        <v>158</v>
      </c>
      <c r="J2" s="121" t="s">
        <v>159</v>
      </c>
      <c r="K2" s="147" t="s">
        <v>160</v>
      </c>
      <c r="L2" s="118" t="s">
        <v>161</v>
      </c>
      <c r="M2" s="121" t="s">
        <v>162</v>
      </c>
      <c r="N2" s="124" t="s">
        <v>163</v>
      </c>
      <c r="O2" s="125"/>
      <c r="P2" s="126"/>
      <c r="Q2" s="118" t="s">
        <v>164</v>
      </c>
      <c r="R2" s="140" t="s">
        <v>9</v>
      </c>
      <c r="S2" s="6"/>
      <c r="T2" s="6"/>
      <c r="U2" s="6"/>
      <c r="V2" s="6"/>
    </row>
    <row r="3" spans="1:22" s="1" customFormat="1" ht="15" customHeight="1" x14ac:dyDescent="0.25">
      <c r="A3" s="132"/>
      <c r="B3" s="132"/>
      <c r="C3" s="141"/>
      <c r="D3" s="134" t="s">
        <v>5</v>
      </c>
      <c r="E3" s="134"/>
      <c r="F3" s="134"/>
      <c r="G3" s="135" t="s">
        <v>6</v>
      </c>
      <c r="H3" s="122"/>
      <c r="I3" s="145"/>
      <c r="J3" s="122"/>
      <c r="K3" s="148"/>
      <c r="L3" s="119"/>
      <c r="M3" s="122"/>
      <c r="N3" s="127" t="s">
        <v>165</v>
      </c>
      <c r="O3" s="127" t="s">
        <v>166</v>
      </c>
      <c r="P3" s="129" t="s">
        <v>167</v>
      </c>
      <c r="Q3" s="119"/>
      <c r="R3" s="141"/>
    </row>
    <row r="4" spans="1:22" s="1" customFormat="1" ht="32.25" customHeight="1" thickBot="1" x14ac:dyDescent="0.3">
      <c r="A4" s="133"/>
      <c r="B4" s="133"/>
      <c r="C4" s="142"/>
      <c r="D4" s="40" t="s">
        <v>2</v>
      </c>
      <c r="E4" s="40" t="s">
        <v>3</v>
      </c>
      <c r="F4" s="41" t="s">
        <v>4</v>
      </c>
      <c r="G4" s="136"/>
      <c r="H4" s="123"/>
      <c r="I4" s="146"/>
      <c r="J4" s="123"/>
      <c r="K4" s="149"/>
      <c r="L4" s="120"/>
      <c r="M4" s="123"/>
      <c r="N4" s="128"/>
      <c r="O4" s="128"/>
      <c r="P4" s="130"/>
      <c r="Q4" s="120"/>
      <c r="R4" s="142"/>
    </row>
    <row r="5" spans="1:22" s="1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s="1" customFormat="1" ht="25.5" customHeight="1" x14ac:dyDescent="0.25">
      <c r="A6" s="143" t="s">
        <v>8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</row>
    <row r="7" spans="1:22" s="1" customFormat="1" ht="28.5" x14ac:dyDescent="0.25">
      <c r="A7" s="7">
        <v>1</v>
      </c>
      <c r="B7" s="8" t="str">
        <f>Jhenaidah!B19</f>
        <v>244332003-Sala Bhora Bazar (RHD) -Kola GC Rd.</v>
      </c>
      <c r="C7" s="7">
        <f>Jhenaidah!C19</f>
        <v>0</v>
      </c>
      <c r="D7" s="9">
        <f>Jhenaidah!D19</f>
        <v>0</v>
      </c>
      <c r="E7" s="9">
        <f>Jhenaidah!E19</f>
        <v>0</v>
      </c>
      <c r="F7" s="27">
        <f>Jhenaidah!F19</f>
        <v>0</v>
      </c>
      <c r="G7" s="9">
        <f>Jhenaidah!G19</f>
        <v>0</v>
      </c>
      <c r="H7" s="75">
        <f>Jhenaidah!H19</f>
        <v>0</v>
      </c>
      <c r="I7" s="78">
        <f>Jhenaidah!I19</f>
        <v>0</v>
      </c>
      <c r="J7" s="75">
        <f>Jhenaidah!J19</f>
        <v>0</v>
      </c>
      <c r="K7" s="9">
        <f>Jhenaidah!K19</f>
        <v>0</v>
      </c>
      <c r="L7" s="72">
        <f>Jhenaidah!L19</f>
        <v>0</v>
      </c>
      <c r="M7" s="75">
        <f>Jhenaidah!M19</f>
        <v>0</v>
      </c>
      <c r="N7" s="9">
        <f>Jhenaidah!N19</f>
        <v>0</v>
      </c>
      <c r="O7" s="9">
        <f>Jhenaidah!O19</f>
        <v>0</v>
      </c>
      <c r="P7" s="9">
        <f>Jhenaidah!P19</f>
        <v>0</v>
      </c>
      <c r="Q7" s="72" t="e">
        <f>Jhenaidah!Q19</f>
        <v>#DIV/0!</v>
      </c>
      <c r="R7" s="2">
        <f>Jhenaidah!R19</f>
        <v>0</v>
      </c>
    </row>
    <row r="8" spans="1:22" s="1" customFormat="1" ht="28.5" x14ac:dyDescent="0.25">
      <c r="A8" s="7">
        <v>2</v>
      </c>
      <c r="B8" s="8" t="str">
        <f>Jhenaidah!B20</f>
        <v>244332014  - Gazir Bazar GC-Chaturbaria GC Via Salua Bazar Road.</v>
      </c>
      <c r="C8" s="7">
        <f>Jhenaidah!C20</f>
        <v>0</v>
      </c>
      <c r="D8" s="9">
        <f>Jhenaidah!D20</f>
        <v>0</v>
      </c>
      <c r="E8" s="9">
        <f>Jhenaidah!E20</f>
        <v>0</v>
      </c>
      <c r="F8" s="27">
        <f>Jhenaidah!F20</f>
        <v>0</v>
      </c>
      <c r="G8" s="9">
        <f>Jhenaidah!G20</f>
        <v>0</v>
      </c>
      <c r="H8" s="75">
        <f>Jhenaidah!H20</f>
        <v>0</v>
      </c>
      <c r="I8" s="78">
        <f>Jhenaidah!I20</f>
        <v>0</v>
      </c>
      <c r="J8" s="75">
        <f>Jhenaidah!J20</f>
        <v>0</v>
      </c>
      <c r="K8" s="9">
        <f>Jhenaidah!K20</f>
        <v>0</v>
      </c>
      <c r="L8" s="72">
        <f>Jhenaidah!L20</f>
        <v>0</v>
      </c>
      <c r="M8" s="75">
        <f>Jhenaidah!M20</f>
        <v>0</v>
      </c>
      <c r="N8" s="9">
        <f>Jhenaidah!N20</f>
        <v>0</v>
      </c>
      <c r="O8" s="9">
        <f>Jhenaidah!O20</f>
        <v>0</v>
      </c>
      <c r="P8" s="9">
        <f>Jhenaidah!P20</f>
        <v>0</v>
      </c>
      <c r="Q8" s="72" t="e">
        <f>Jhenaidah!Q20</f>
        <v>#DIV/0!</v>
      </c>
      <c r="R8" s="2">
        <f>Jhenaidah!R20</f>
        <v>0</v>
      </c>
    </row>
    <row r="9" spans="1:22" s="3" customFormat="1" ht="25.5" customHeight="1" x14ac:dyDescent="0.25">
      <c r="A9" s="143" t="s">
        <v>7</v>
      </c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</row>
    <row r="10" spans="1:22" s="3" customFormat="1" ht="57" x14ac:dyDescent="0.25">
      <c r="A10" s="2">
        <f>IF(B10&lt;&gt;"",SUBTOTAL(3,B$7:B10),"")</f>
        <v>3</v>
      </c>
      <c r="B10" s="4" t="str">
        <f>Jhenaidah!B63</f>
        <v>244333006- Talshar Bazar - Baliadanga GC Road by BC Ch.3350m 4350m Kaligonj Salvage Tk. 345412.00</v>
      </c>
      <c r="C10" s="2" t="str">
        <f>Jhenaidah!C63</f>
        <v>KDRIDP/JHENAI/W-15/2016-17</v>
      </c>
      <c r="D10" s="5">
        <f>Jhenaidah!D63</f>
        <v>1</v>
      </c>
      <c r="E10" s="5">
        <f>Jhenaidah!E63</f>
        <v>0</v>
      </c>
      <c r="F10" s="22">
        <f>Jhenaidah!F63</f>
        <v>0</v>
      </c>
      <c r="G10" s="5">
        <f>Jhenaidah!G63</f>
        <v>58.4</v>
      </c>
      <c r="H10" s="76">
        <f>Jhenaidah!H63</f>
        <v>42861</v>
      </c>
      <c r="I10" s="79" t="str">
        <f>Jhenaidah!I63</f>
        <v>M/S Unik Builders, Parkpara, Jhenaidah</v>
      </c>
      <c r="J10" s="76">
        <f>Jhenaidah!J63</f>
        <v>42947</v>
      </c>
      <c r="K10" s="5">
        <f>Jhenaidah!K63</f>
        <v>57.18</v>
      </c>
      <c r="L10" s="73">
        <f>Jhenaidah!L63</f>
        <v>1</v>
      </c>
      <c r="M10" s="76">
        <f>Jhenaidah!M63</f>
        <v>43281</v>
      </c>
      <c r="N10" s="5">
        <f>Jhenaidah!N63</f>
        <v>57.125999999999998</v>
      </c>
      <c r="O10" s="5">
        <f>Jhenaidah!O63</f>
        <v>57.125999999999998</v>
      </c>
      <c r="P10" s="5">
        <f>Jhenaidah!P63</f>
        <v>0</v>
      </c>
      <c r="Q10" s="73">
        <f>Jhenaidah!Q63</f>
        <v>0.99905561385099684</v>
      </c>
      <c r="R10" s="2" t="str">
        <f>Jhenaidah!R63</f>
        <v>Final</v>
      </c>
    </row>
    <row r="11" spans="1:22" s="3" customFormat="1" ht="42.75" x14ac:dyDescent="0.25">
      <c r="A11" s="2">
        <f>IF(B11&lt;&gt;"",SUBTOTAL(3,B$7:B11),"")</f>
        <v>4</v>
      </c>
      <c r="B11" s="4" t="str">
        <f>Jhenaidah!B64</f>
        <v>244333006- Improvement of Talshar Bazar - Baliadanga GC Road Ch. 1755m - 3300m Under Kaligonj Upazila Dist Jhenaidah</v>
      </c>
      <c r="C11" s="2" t="str">
        <f>Jhenaidah!C64</f>
        <v>KDRIDP/JHENAI/W-70/2017-18</v>
      </c>
      <c r="D11" s="5">
        <f>Jhenaidah!D64</f>
        <v>1.5449999999999999</v>
      </c>
      <c r="E11" s="5">
        <f>Jhenaidah!E64</f>
        <v>0</v>
      </c>
      <c r="F11" s="22">
        <f>Jhenaidah!F64</f>
        <v>0</v>
      </c>
      <c r="G11" s="5">
        <f>Jhenaidah!G64</f>
        <v>103.43600000000001</v>
      </c>
      <c r="H11" s="76">
        <f>Jhenaidah!H64</f>
        <v>43188</v>
      </c>
      <c r="I11" s="79" t="str">
        <f>Jhenaidah!I64</f>
        <v>M/S R.M Bricks Chuadanga</v>
      </c>
      <c r="J11" s="76">
        <f>Jhenaidah!J64</f>
        <v>0</v>
      </c>
      <c r="K11" s="5">
        <f>Jhenaidah!K64</f>
        <v>98.265000000000001</v>
      </c>
      <c r="L11" s="73">
        <f>Jhenaidah!L64</f>
        <v>0</v>
      </c>
      <c r="M11" s="76">
        <f>Jhenaidah!M64</f>
        <v>0</v>
      </c>
      <c r="N11" s="5">
        <f>Jhenaidah!N64</f>
        <v>0</v>
      </c>
      <c r="O11" s="5">
        <f>Jhenaidah!O64</f>
        <v>0</v>
      </c>
      <c r="P11" s="5">
        <f>Jhenaidah!P64</f>
        <v>0</v>
      </c>
      <c r="Q11" s="73">
        <f>Jhenaidah!Q64</f>
        <v>0</v>
      </c>
      <c r="R11" s="2" t="str">
        <f>Jhenaidah!R64</f>
        <v>NOA Issued</v>
      </c>
    </row>
    <row r="12" spans="1:22" s="3" customFormat="1" ht="57" x14ac:dyDescent="0.25">
      <c r="A12" s="2">
        <f>IF(B12&lt;&gt;"",SUBTOTAL(3,B$7:B12),"")</f>
        <v>5</v>
      </c>
      <c r="B12" s="4" t="str">
        <f>Jhenaidah!B65</f>
        <v>244333010-Niamathpur Up-Chapraril Bazar Road (ch 500-1500m)</v>
      </c>
      <c r="C12" s="2" t="str">
        <f>Jhenaidah!C65</f>
        <v>KDRIDP/JHENAI/W-34/2016-17</v>
      </c>
      <c r="D12" s="5">
        <f>Jhenaidah!D65</f>
        <v>1</v>
      </c>
      <c r="E12" s="5">
        <f>Jhenaidah!E65</f>
        <v>0</v>
      </c>
      <c r="F12" s="22">
        <f>Jhenaidah!F65</f>
        <v>0</v>
      </c>
      <c r="G12" s="5">
        <f>Jhenaidah!G65</f>
        <v>56.5</v>
      </c>
      <c r="H12" s="76">
        <f>Jhenaidah!H65</f>
        <v>42934</v>
      </c>
      <c r="I12" s="79" t="str">
        <f>Jhenaidah!I65</f>
        <v>M/S Shohor Enterprise Bhutiargati, Jhenaidah</v>
      </c>
      <c r="J12" s="76">
        <f>Jhenaidah!J65</f>
        <v>42998</v>
      </c>
      <c r="K12" s="5">
        <f>Jhenaidah!K65</f>
        <v>50.85</v>
      </c>
      <c r="L12" s="73">
        <f>Jhenaidah!L65</f>
        <v>1</v>
      </c>
      <c r="M12" s="76">
        <f>Jhenaidah!M65</f>
        <v>43279</v>
      </c>
      <c r="N12" s="5">
        <f>Jhenaidah!N65</f>
        <v>50.816000000000003</v>
      </c>
      <c r="O12" s="5">
        <f>Jhenaidah!O65</f>
        <v>50.816000000000003</v>
      </c>
      <c r="P12" s="5">
        <f>Jhenaidah!P65</f>
        <v>0</v>
      </c>
      <c r="Q12" s="73">
        <f>Jhenaidah!Q65</f>
        <v>0.99933136676499512</v>
      </c>
      <c r="R12" s="2" t="str">
        <f>Jhenaidah!R65</f>
        <v>Final</v>
      </c>
    </row>
    <row r="13" spans="1:22" s="3" customFormat="1" ht="71.25" x14ac:dyDescent="0.25">
      <c r="A13" s="2">
        <f>IF(B13&lt;&gt;"",SUBTOTAL(3,B$7:B13),"")</f>
        <v>6</v>
      </c>
      <c r="B13" s="4" t="str">
        <f>Jhenaidah!B66</f>
        <v>244333010- Improvement of Niamathpur UP - Chapraril Bazar Road Ch. 1500m - 3120m Under Kaligonj Upazila Dist Jhenaidah.</v>
      </c>
      <c r="C13" s="2" t="str">
        <f>Jhenaidah!C66</f>
        <v>KDRIDP/JHENAI/W-71/2017-18</v>
      </c>
      <c r="D13" s="5">
        <f>Jhenaidah!D66</f>
        <v>1.62</v>
      </c>
      <c r="E13" s="5">
        <f>Jhenaidah!E66</f>
        <v>0</v>
      </c>
      <c r="F13" s="22">
        <f>Jhenaidah!F66</f>
        <v>0</v>
      </c>
      <c r="G13" s="5">
        <f>Jhenaidah!G66</f>
        <v>110.65600000000001</v>
      </c>
      <c r="H13" s="76">
        <f>Jhenaidah!H66</f>
        <v>43188</v>
      </c>
      <c r="I13" s="79" t="str">
        <f>Jhenaidah!I66</f>
        <v xml:space="preserve">Md.Nayeb Ali Joader Dudsar Sailkupa,Jhenaidah </v>
      </c>
      <c r="J13" s="76">
        <f>Jhenaidah!J66</f>
        <v>43219</v>
      </c>
      <c r="K13" s="5">
        <f>Jhenaidah!K66</f>
        <v>105.12</v>
      </c>
      <c r="L13" s="73">
        <f>Jhenaidah!L66</f>
        <v>0</v>
      </c>
      <c r="M13" s="76">
        <f>Jhenaidah!M66</f>
        <v>43494</v>
      </c>
      <c r="N13" s="5">
        <f>Jhenaidah!N66</f>
        <v>0</v>
      </c>
      <c r="O13" s="5">
        <f>Jhenaidah!O66</f>
        <v>0</v>
      </c>
      <c r="P13" s="5">
        <f>Jhenaidah!P66</f>
        <v>0</v>
      </c>
      <c r="Q13" s="73">
        <f>Jhenaidah!Q66</f>
        <v>0</v>
      </c>
      <c r="R13" s="2">
        <f>Jhenaidah!R66</f>
        <v>0</v>
      </c>
    </row>
    <row r="14" spans="1:22" s="3" customFormat="1" ht="57" x14ac:dyDescent="0.25">
      <c r="A14" s="2">
        <f>IF(B14&lt;&gt;"",SUBTOTAL(3,B$7:B14),"")</f>
        <v>7</v>
      </c>
      <c r="B14" s="4" t="str">
        <f>Jhenaidah!B67</f>
        <v>244333011 - Improvement of Sundarpur UP - Kalukhali bazar road. Ch.00 - 3440m Kaligonj Salvage Tk. 5625895.00, Jhenaidah</v>
      </c>
      <c r="C14" s="2" t="str">
        <f>Jhenaidah!C67</f>
        <v>KDRIDP/JHENAI/W-47/2016-17</v>
      </c>
      <c r="D14" s="5">
        <f>Jhenaidah!D67</f>
        <v>3.44</v>
      </c>
      <c r="E14" s="5">
        <f>Jhenaidah!E67</f>
        <v>0</v>
      </c>
      <c r="F14" s="22">
        <f>Jhenaidah!F67</f>
        <v>0</v>
      </c>
      <c r="G14" s="5">
        <f>Jhenaidah!G67</f>
        <v>207.38</v>
      </c>
      <c r="H14" s="76">
        <f>Jhenaidah!H67</f>
        <v>43034</v>
      </c>
      <c r="I14" s="79" t="str">
        <f>Jhenaidah!I67</f>
        <v>M/S Shohor Enterprise Bhuatiargati Jhenaidah</v>
      </c>
      <c r="J14" s="76">
        <f>Jhenaidah!J67</f>
        <v>43093</v>
      </c>
      <c r="K14" s="5">
        <f>Jhenaidah!K67</f>
        <v>217.04</v>
      </c>
      <c r="L14" s="73">
        <f>Jhenaidah!L67</f>
        <v>0.5</v>
      </c>
      <c r="M14" s="76">
        <f>Jhenaidah!M67</f>
        <v>43369</v>
      </c>
      <c r="N14" s="5">
        <f>Jhenaidah!N67</f>
        <v>0</v>
      </c>
      <c r="O14" s="5">
        <f>Jhenaidah!O67</f>
        <v>88</v>
      </c>
      <c r="P14" s="5">
        <f>Jhenaidah!P67</f>
        <v>-88</v>
      </c>
      <c r="Q14" s="73">
        <f>Jhenaidah!Q67</f>
        <v>0.4054552156284556</v>
      </c>
      <c r="R14" s="2" t="str">
        <f>Jhenaidah!R67</f>
        <v>Salvage-5625895.00</v>
      </c>
    </row>
    <row r="15" spans="1:22" s="3" customFormat="1" ht="57" x14ac:dyDescent="0.25">
      <c r="A15" s="2">
        <f>IF(B15&lt;&gt;"",SUBTOTAL(3,B$7:B15),"")</f>
        <v>8</v>
      </c>
      <c r="B15" s="4" t="str">
        <f>Jhenaidah!B68</f>
        <v>244333012- Maliat UP - Bathulia bazar Road by BC Ch.1277m 2780m Kaligonj</v>
      </c>
      <c r="C15" s="2" t="str">
        <f>Jhenaidah!C68</f>
        <v>KDRIDP/JHENAI/W-13/2016-17</v>
      </c>
      <c r="D15" s="5">
        <f>Jhenaidah!D68</f>
        <v>1.5029999999999999</v>
      </c>
      <c r="E15" s="5">
        <f>Jhenaidah!E68</f>
        <v>0</v>
      </c>
      <c r="F15" s="22">
        <f>Jhenaidah!F68</f>
        <v>0</v>
      </c>
      <c r="G15" s="5">
        <f>Jhenaidah!G68</f>
        <v>83.11</v>
      </c>
      <c r="H15" s="76">
        <f>Jhenaidah!H68</f>
        <v>42861</v>
      </c>
      <c r="I15" s="79" t="str">
        <f>Jhenaidah!I68</f>
        <v>Nishit Bosu, Bagajotin Sarak,Jhenaidah</v>
      </c>
      <c r="J15" s="76">
        <f>Jhenaidah!J68</f>
        <v>42947</v>
      </c>
      <c r="K15" s="5">
        <f>Jhenaidah!K68</f>
        <v>79.989999999999995</v>
      </c>
      <c r="L15" s="73">
        <f>Jhenaidah!L68</f>
        <v>1</v>
      </c>
      <c r="M15" s="76">
        <f>Jhenaidah!M68</f>
        <v>43281</v>
      </c>
      <c r="N15" s="5">
        <f>Jhenaidah!N68</f>
        <v>79.945999999999998</v>
      </c>
      <c r="O15" s="5">
        <f>Jhenaidah!O68</f>
        <v>79.945999999999998</v>
      </c>
      <c r="P15" s="5">
        <f>Jhenaidah!P68</f>
        <v>0</v>
      </c>
      <c r="Q15" s="73">
        <f>Jhenaidah!Q68</f>
        <v>0.99944993124140524</v>
      </c>
      <c r="R15" s="2" t="str">
        <f>Jhenaidah!R68</f>
        <v>Final</v>
      </c>
    </row>
    <row r="16" spans="1:22" s="3" customFormat="1" ht="57" x14ac:dyDescent="0.25">
      <c r="A16" s="2">
        <f>IF(B16&lt;&gt;"",SUBTOTAL(3,B$7:B16),"")</f>
        <v>9</v>
      </c>
      <c r="B16" s="4" t="str">
        <f>Jhenaidah!B69</f>
        <v>244333012-Maliat Up-Bathulia Bazar Road (ch 2780-4000m)</v>
      </c>
      <c r="C16" s="2" t="str">
        <f>Jhenaidah!C69</f>
        <v>KDRIDP/JHENAI/W-33/2016-17</v>
      </c>
      <c r="D16" s="5">
        <f>Jhenaidah!D69</f>
        <v>1.22</v>
      </c>
      <c r="E16" s="5">
        <f>Jhenaidah!E69</f>
        <v>0</v>
      </c>
      <c r="F16" s="22">
        <f>Jhenaidah!F69</f>
        <v>0</v>
      </c>
      <c r="G16" s="5">
        <f>Jhenaidah!G69</f>
        <v>68.959999999999994</v>
      </c>
      <c r="H16" s="76">
        <f>Jhenaidah!H69</f>
        <v>42934</v>
      </c>
      <c r="I16" s="79" t="str">
        <f>Jhenaidah!I69</f>
        <v>M/S Shohor Enterprise Bhutiargati, Jhenaidah</v>
      </c>
      <c r="J16" s="76">
        <f>Jhenaidah!J69</f>
        <v>42998</v>
      </c>
      <c r="K16" s="5">
        <f>Jhenaidah!K69</f>
        <v>62.067</v>
      </c>
      <c r="L16" s="73">
        <f>Jhenaidah!L69</f>
        <v>1</v>
      </c>
      <c r="M16" s="76">
        <f>Jhenaidah!M69</f>
        <v>43279</v>
      </c>
      <c r="N16" s="5">
        <f>Jhenaidah!N69</f>
        <v>62.027999999999999</v>
      </c>
      <c r="O16" s="5">
        <f>Jhenaidah!O69</f>
        <v>62.027999999999999</v>
      </c>
      <c r="P16" s="5">
        <f>Jhenaidah!P69</f>
        <v>0</v>
      </c>
      <c r="Q16" s="73">
        <f>Jhenaidah!Q69</f>
        <v>0.99937164676881429</v>
      </c>
      <c r="R16" s="2" t="str">
        <f>Jhenaidah!R69</f>
        <v>Final</v>
      </c>
    </row>
    <row r="17" spans="1:18" s="3" customFormat="1" ht="14.25" x14ac:dyDescent="0.25">
      <c r="A17" s="2">
        <f>IF(B17&lt;&gt;"",SUBTOTAL(3,B$7:B17),"")</f>
        <v>10</v>
      </c>
      <c r="B17" s="4" t="str">
        <f>Jhenaidah!B70</f>
        <v>244333021-Rakhilgachi UP - Tilla Bazar Rd.</v>
      </c>
      <c r="C17" s="2">
        <f>Jhenaidah!C70</f>
        <v>0</v>
      </c>
      <c r="D17" s="5">
        <f>Jhenaidah!D70</f>
        <v>0</v>
      </c>
      <c r="E17" s="5">
        <f>Jhenaidah!E70</f>
        <v>0</v>
      </c>
      <c r="F17" s="22">
        <f>Jhenaidah!F70</f>
        <v>0</v>
      </c>
      <c r="G17" s="5">
        <f>Jhenaidah!G70</f>
        <v>0</v>
      </c>
      <c r="H17" s="76">
        <f>Jhenaidah!H70</f>
        <v>0</v>
      </c>
      <c r="I17" s="79">
        <f>Jhenaidah!I70</f>
        <v>0</v>
      </c>
      <c r="J17" s="76">
        <f>Jhenaidah!J70</f>
        <v>0</v>
      </c>
      <c r="K17" s="5">
        <f>Jhenaidah!K70</f>
        <v>0</v>
      </c>
      <c r="L17" s="73">
        <f>Jhenaidah!L70</f>
        <v>0</v>
      </c>
      <c r="M17" s="76">
        <f>Jhenaidah!M70</f>
        <v>0</v>
      </c>
      <c r="N17" s="5">
        <f>Jhenaidah!N70</f>
        <v>0</v>
      </c>
      <c r="O17" s="5">
        <f>Jhenaidah!O70</f>
        <v>0</v>
      </c>
      <c r="P17" s="5">
        <f>Jhenaidah!P70</f>
        <v>0</v>
      </c>
      <c r="Q17" s="73" t="e">
        <f>Jhenaidah!Q70</f>
        <v>#DIV/0!</v>
      </c>
      <c r="R17" s="2">
        <f>Jhenaidah!R70</f>
        <v>0</v>
      </c>
    </row>
    <row r="18" spans="1:18" s="3" customFormat="1" ht="25.5" customHeight="1" x14ac:dyDescent="0.25">
      <c r="A18" s="143" t="s">
        <v>11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</row>
    <row r="19" spans="1:18" s="3" customFormat="1" ht="71.25" x14ac:dyDescent="0.25">
      <c r="A19" s="2">
        <v>11</v>
      </c>
      <c r="B19" s="4" t="str">
        <f>Jhenaidah!B134</f>
        <v>244334017- Jaganathpur - Majdia bazar Khajura Road by BC Ch.2590m-3540m</v>
      </c>
      <c r="C19" s="2" t="str">
        <f>Jhenaidah!C134</f>
        <v>KDRIDP/JHENAI/W-17/2016-17</v>
      </c>
      <c r="D19" s="5">
        <f>Jhenaidah!D134</f>
        <v>0.95</v>
      </c>
      <c r="E19" s="5">
        <f>Jhenaidah!E134</f>
        <v>0</v>
      </c>
      <c r="F19" s="22">
        <f>Jhenaidah!F134</f>
        <v>0</v>
      </c>
      <c r="G19" s="5">
        <f>Jhenaidah!G134</f>
        <v>50.92</v>
      </c>
      <c r="H19" s="76">
        <f>Jhenaidah!H134</f>
        <v>42861</v>
      </c>
      <c r="I19" s="79" t="str">
        <f>Jhenaidah!I134</f>
        <v>Md.Nayeb Ali Joarder, Dudsar, Sailkupa Jhenaidah</v>
      </c>
      <c r="J19" s="76">
        <f>Jhenaidah!J134</f>
        <v>42947</v>
      </c>
      <c r="K19" s="5">
        <f>Jhenaidah!K134</f>
        <v>50.73</v>
      </c>
      <c r="L19" s="73">
        <f>Jhenaidah!L134</f>
        <v>0.4</v>
      </c>
      <c r="M19" s="76">
        <f>Jhenaidah!M134</f>
        <v>43281</v>
      </c>
      <c r="N19" s="5">
        <f>Jhenaidah!N134</f>
        <v>0</v>
      </c>
      <c r="O19" s="5">
        <f>Jhenaidah!O134</f>
        <v>0</v>
      </c>
      <c r="P19" s="5">
        <f>Jhenaidah!P134</f>
        <v>0</v>
      </c>
      <c r="Q19" s="73">
        <f>Jhenaidah!Q134</f>
        <v>0</v>
      </c>
      <c r="R19" s="2">
        <f>Jhenaidah!R134</f>
        <v>0</v>
      </c>
    </row>
    <row r="20" spans="1:18" s="3" customFormat="1" ht="57" x14ac:dyDescent="0.25">
      <c r="A20" s="2">
        <v>12</v>
      </c>
      <c r="B20" s="4" t="str">
        <f>Jhenaidah!B135</f>
        <v>244334017-Jaganathpur-Majdia Bazar Khajura Road (ch 00-1000m)</v>
      </c>
      <c r="C20" s="2" t="str">
        <f>Jhenaidah!C135</f>
        <v>KDRIDP/JHENAI/W-29/2016-17</v>
      </c>
      <c r="D20" s="5">
        <f>Jhenaidah!D135</f>
        <v>1</v>
      </c>
      <c r="E20" s="5">
        <f>Jhenaidah!E135</f>
        <v>0</v>
      </c>
      <c r="F20" s="22">
        <f>Jhenaidah!F135</f>
        <v>0</v>
      </c>
      <c r="G20" s="5">
        <f>Jhenaidah!G135</f>
        <v>55.585999999999999</v>
      </c>
      <c r="H20" s="76">
        <f>Jhenaidah!H135</f>
        <v>42904</v>
      </c>
      <c r="I20" s="79" t="str">
        <f>Jhenaidah!I135</f>
        <v>M/S Shohor Enterprise Bhutiargati, Jhenaidah</v>
      </c>
      <c r="J20" s="76">
        <f>Jhenaidah!J135</f>
        <v>43005</v>
      </c>
      <c r="K20" s="5">
        <f>Jhenaidah!K135</f>
        <v>58.08</v>
      </c>
      <c r="L20" s="73">
        <f>Jhenaidah!L135</f>
        <v>1</v>
      </c>
      <c r="M20" s="76">
        <f>Jhenaidah!M135</f>
        <v>43279</v>
      </c>
      <c r="N20" s="5">
        <f>Jhenaidah!N135</f>
        <v>58.02</v>
      </c>
      <c r="O20" s="5">
        <f>Jhenaidah!O135</f>
        <v>58.02</v>
      </c>
      <c r="P20" s="5">
        <f>Jhenaidah!P135</f>
        <v>0</v>
      </c>
      <c r="Q20" s="73">
        <f>Jhenaidah!Q135</f>
        <v>0.99896694214876036</v>
      </c>
      <c r="R20" s="2" t="str">
        <f>Jhenaidah!R135</f>
        <v>Final</v>
      </c>
    </row>
    <row r="21" spans="1:18" s="3" customFormat="1" ht="71.25" x14ac:dyDescent="0.25">
      <c r="A21" s="2">
        <v>13</v>
      </c>
      <c r="B21" s="4" t="str">
        <f>Jhenaidah!B136</f>
        <v>244334021- Perkhirda -Tattipur Bazer Road by BC Ch.970m 2030m Kaligonj Salvage Tk. 164377.00</v>
      </c>
      <c r="C21" s="2" t="str">
        <f>Jhenaidah!C136</f>
        <v>KDRIDP/JHENAI/W-16/2016-17</v>
      </c>
      <c r="D21" s="5">
        <f>Jhenaidah!D136</f>
        <v>1.06</v>
      </c>
      <c r="E21" s="5">
        <f>Jhenaidah!E136</f>
        <v>0</v>
      </c>
      <c r="F21" s="22">
        <f>Jhenaidah!F136</f>
        <v>0</v>
      </c>
      <c r="G21" s="5">
        <f>Jhenaidah!G136</f>
        <v>59.3</v>
      </c>
      <c r="H21" s="76">
        <f>Jhenaidah!H136</f>
        <v>42861</v>
      </c>
      <c r="I21" s="79" t="str">
        <f>Jhenaidah!I136</f>
        <v>Md.Nayeb Ali Joarder, Dudsar, Sailkupa Jhenaidah</v>
      </c>
      <c r="J21" s="76">
        <f>Jhenaidah!J136</f>
        <v>42947</v>
      </c>
      <c r="K21" s="5">
        <f>Jhenaidah!K136</f>
        <v>59.06</v>
      </c>
      <c r="L21" s="73">
        <f>Jhenaidah!L136</f>
        <v>0.6</v>
      </c>
      <c r="M21" s="76">
        <f>Jhenaidah!M136</f>
        <v>43281</v>
      </c>
      <c r="N21" s="5">
        <f>Jhenaidah!N136</f>
        <v>0</v>
      </c>
      <c r="O21" s="5">
        <f>Jhenaidah!O136</f>
        <v>0</v>
      </c>
      <c r="P21" s="5">
        <f>Jhenaidah!P136</f>
        <v>0</v>
      </c>
      <c r="Q21" s="73">
        <f>Jhenaidah!Q136</f>
        <v>0</v>
      </c>
      <c r="R21" s="2">
        <f>Jhenaidah!R136</f>
        <v>0</v>
      </c>
    </row>
    <row r="22" spans="1:18" s="3" customFormat="1" ht="57" x14ac:dyDescent="0.25">
      <c r="A22" s="2">
        <v>14</v>
      </c>
      <c r="B22" s="4" t="str">
        <f>Jhenaidah!B137</f>
        <v>244334047-Mallat-Pandhadang(RHD) Road (ch 00-1000m)</v>
      </c>
      <c r="C22" s="2" t="str">
        <f>Jhenaidah!C137</f>
        <v>KDRIDP/JHENAI/W-30/2016-17</v>
      </c>
      <c r="D22" s="5">
        <f>Jhenaidah!D137</f>
        <v>1</v>
      </c>
      <c r="E22" s="5">
        <f>Jhenaidah!E137</f>
        <v>0</v>
      </c>
      <c r="F22" s="22">
        <f>Jhenaidah!F137</f>
        <v>0</v>
      </c>
      <c r="G22" s="5">
        <f>Jhenaidah!G137</f>
        <v>55.55</v>
      </c>
      <c r="H22" s="76">
        <f>Jhenaidah!H137</f>
        <v>42904</v>
      </c>
      <c r="I22" s="79" t="str">
        <f>Jhenaidah!I137</f>
        <v>Nishit Bosu, Bagajotin Sarak, Jhenaidah</v>
      </c>
      <c r="J22" s="76">
        <f>Jhenaidah!J137</f>
        <v>43005</v>
      </c>
      <c r="K22" s="5">
        <f>Jhenaidah!K137</f>
        <v>58.305</v>
      </c>
      <c r="L22" s="73">
        <f>Jhenaidah!L137</f>
        <v>1</v>
      </c>
      <c r="M22" s="76">
        <f>Jhenaidah!M137</f>
        <v>43279</v>
      </c>
      <c r="N22" s="5">
        <f>Jhenaidah!N137</f>
        <v>58.28</v>
      </c>
      <c r="O22" s="5">
        <f>Jhenaidah!O137</f>
        <v>58.28</v>
      </c>
      <c r="P22" s="5">
        <f>Jhenaidah!P137</f>
        <v>0</v>
      </c>
      <c r="Q22" s="73">
        <f>Jhenaidah!Q137</f>
        <v>0.99957122030700629</v>
      </c>
      <c r="R22" s="2" t="str">
        <f>Jhenaidah!R137</f>
        <v>Final</v>
      </c>
    </row>
    <row r="23" spans="1:18" s="3" customFormat="1" ht="57" x14ac:dyDescent="0.25">
      <c r="A23" s="2">
        <v>15</v>
      </c>
      <c r="B23" s="4" t="str">
        <f>Jhenaidah!B138</f>
        <v>244334058 - Improvement of - Perojpur Battala RHD - Kastobhanga UP Office via molladanga Road Ch.00m - 2595m. [Salvage Tk.4893668.00]</v>
      </c>
      <c r="C23" s="2" t="str">
        <f>Jhenaidah!C138</f>
        <v>KDRIDP/JHENAI/W-65/2017-18</v>
      </c>
      <c r="D23" s="5">
        <f>Jhenaidah!D138</f>
        <v>2.5950000000000002</v>
      </c>
      <c r="E23" s="5">
        <f>Jhenaidah!E138</f>
        <v>0</v>
      </c>
      <c r="F23" s="22">
        <f>Jhenaidah!F138</f>
        <v>0</v>
      </c>
      <c r="G23" s="5">
        <f>Jhenaidah!G138</f>
        <v>179.03</v>
      </c>
      <c r="H23" s="76">
        <f>Jhenaidah!H138</f>
        <v>43244</v>
      </c>
      <c r="I23" s="79" t="str">
        <f>Jhenaidah!I138</f>
        <v xml:space="preserve">M/S SS Cons. HSS Road, Jhenaidah </v>
      </c>
      <c r="J23" s="76">
        <f>Jhenaidah!J138</f>
        <v>0</v>
      </c>
      <c r="K23" s="5">
        <f>Jhenaidah!K138</f>
        <v>170.077</v>
      </c>
      <c r="L23" s="73">
        <f>Jhenaidah!L138</f>
        <v>0</v>
      </c>
      <c r="M23" s="76">
        <f>Jhenaidah!M138</f>
        <v>0</v>
      </c>
      <c r="N23" s="5">
        <f>Jhenaidah!N138</f>
        <v>0</v>
      </c>
      <c r="O23" s="5">
        <f>Jhenaidah!O138</f>
        <v>0</v>
      </c>
      <c r="P23" s="5">
        <f>Jhenaidah!P138</f>
        <v>0</v>
      </c>
      <c r="Q23" s="73">
        <f>Jhenaidah!Q138</f>
        <v>0</v>
      </c>
      <c r="R23" s="2" t="str">
        <f>Jhenaidah!R138</f>
        <v>NOA Issued</v>
      </c>
    </row>
    <row r="24" spans="1:18" s="3" customFormat="1" ht="28.5" x14ac:dyDescent="0.25">
      <c r="A24" s="2">
        <v>16</v>
      </c>
      <c r="B24" s="4" t="str">
        <f>Jhenaidah!B139</f>
        <v>244334059-Fulbari Railgate (RHD) Hasanhati via Kastobhanga Bazar Rd.</v>
      </c>
      <c r="C24" s="2">
        <f>Jhenaidah!C139</f>
        <v>0</v>
      </c>
      <c r="D24" s="5">
        <f>Jhenaidah!D139</f>
        <v>0</v>
      </c>
      <c r="E24" s="5">
        <f>Jhenaidah!E139</f>
        <v>0</v>
      </c>
      <c r="F24" s="22">
        <f>Jhenaidah!F139</f>
        <v>0</v>
      </c>
      <c r="G24" s="5">
        <f>Jhenaidah!G139</f>
        <v>0</v>
      </c>
      <c r="H24" s="76">
        <f>Jhenaidah!H139</f>
        <v>0</v>
      </c>
      <c r="I24" s="79">
        <f>Jhenaidah!I139</f>
        <v>0</v>
      </c>
      <c r="J24" s="76">
        <f>Jhenaidah!J139</f>
        <v>0</v>
      </c>
      <c r="K24" s="5">
        <f>Jhenaidah!K139</f>
        <v>0</v>
      </c>
      <c r="L24" s="73">
        <f>Jhenaidah!L139</f>
        <v>0</v>
      </c>
      <c r="M24" s="76">
        <f>Jhenaidah!M139</f>
        <v>0</v>
      </c>
      <c r="N24" s="5">
        <f>Jhenaidah!N139</f>
        <v>0</v>
      </c>
      <c r="O24" s="5">
        <f>Jhenaidah!O139</f>
        <v>0</v>
      </c>
      <c r="P24" s="5">
        <f>Jhenaidah!P139</f>
        <v>0</v>
      </c>
      <c r="Q24" s="73" t="e">
        <f>Jhenaidah!Q139</f>
        <v>#DIV/0!</v>
      </c>
      <c r="R24" s="2">
        <f>Jhenaidah!R139</f>
        <v>0</v>
      </c>
    </row>
    <row r="25" spans="1:18" s="3" customFormat="1" ht="57" x14ac:dyDescent="0.25">
      <c r="A25" s="2">
        <v>17</v>
      </c>
      <c r="B25" s="4" t="str">
        <f>Jhenaidah!B140</f>
        <v>244334061-Basepara RHD-Vatpara Road (ch 1860-2115m &amp; 2133-2878m)</v>
      </c>
      <c r="C25" s="2" t="str">
        <f>Jhenaidah!C140</f>
        <v>KDRIDP/JHENAI/W-32/2016-17</v>
      </c>
      <c r="D25" s="5">
        <f>Jhenaidah!D140</f>
        <v>1</v>
      </c>
      <c r="E25" s="5">
        <f>Jhenaidah!E140</f>
        <v>0</v>
      </c>
      <c r="F25" s="22">
        <f>Jhenaidah!F140</f>
        <v>0</v>
      </c>
      <c r="G25" s="5">
        <f>Jhenaidah!G140</f>
        <v>58.39</v>
      </c>
      <c r="H25" s="76">
        <f>Jhenaidah!H140</f>
        <v>42934</v>
      </c>
      <c r="I25" s="79" t="str">
        <f>Jhenaidah!I140</f>
        <v>M/S Shohor Enterprise Bhutiargati, Jhenaidah</v>
      </c>
      <c r="J25" s="76">
        <f>Jhenaidah!J140</f>
        <v>42998</v>
      </c>
      <c r="K25" s="5">
        <f>Jhenaidah!K140</f>
        <v>52.555999999999997</v>
      </c>
      <c r="L25" s="73">
        <f>Jhenaidah!L140</f>
        <v>1</v>
      </c>
      <c r="M25" s="76">
        <f>Jhenaidah!M140</f>
        <v>43279</v>
      </c>
      <c r="N25" s="5">
        <f>Jhenaidah!N140</f>
        <v>52.53</v>
      </c>
      <c r="O25" s="5">
        <f>Jhenaidah!O140</f>
        <v>52.53</v>
      </c>
      <c r="P25" s="5">
        <f>Jhenaidah!P140</f>
        <v>0</v>
      </c>
      <c r="Q25" s="73">
        <f>Jhenaidah!Q140</f>
        <v>0.99950528959585971</v>
      </c>
      <c r="R25" s="2" t="str">
        <f>Jhenaidah!R140</f>
        <v>Final</v>
      </c>
    </row>
    <row r="26" spans="1:18" s="3" customFormat="1" ht="57" x14ac:dyDescent="0.25">
      <c r="A26" s="2">
        <v>18</v>
      </c>
      <c r="B26" s="4" t="str">
        <f>Jhenaidah!B141</f>
        <v>244334061 - Improvement of - Basepara RHD - Vatpara Road Ch.2878m - 3850m.[Salvage Tk.44943.00]</v>
      </c>
      <c r="C26" s="2" t="str">
        <f>Jhenaidah!C141</f>
        <v>KDRIDP/JHENAI/W-64/2017-18</v>
      </c>
      <c r="D26" s="5">
        <f>Jhenaidah!D141</f>
        <v>0.97199999999999998</v>
      </c>
      <c r="E26" s="5">
        <f>Jhenaidah!E141</f>
        <v>0</v>
      </c>
      <c r="F26" s="22">
        <f>Jhenaidah!F141</f>
        <v>0</v>
      </c>
      <c r="G26" s="5">
        <f>Jhenaidah!G141</f>
        <v>69.13</v>
      </c>
      <c r="H26" s="76">
        <f>Jhenaidah!H141</f>
        <v>43244</v>
      </c>
      <c r="I26" s="79" t="str">
        <f>Jhenaidah!I141</f>
        <v xml:space="preserve">M/S Unike Builders Park Para, Jhenaidah </v>
      </c>
      <c r="J26" s="76">
        <f>Jhenaidah!J141</f>
        <v>0</v>
      </c>
      <c r="K26" s="5">
        <f>Jhenaidah!K141</f>
        <v>65.677000000000007</v>
      </c>
      <c r="L26" s="73">
        <f>Jhenaidah!L141</f>
        <v>0</v>
      </c>
      <c r="M26" s="76">
        <f>Jhenaidah!M141</f>
        <v>0</v>
      </c>
      <c r="N26" s="5">
        <f>Jhenaidah!N141</f>
        <v>0</v>
      </c>
      <c r="O26" s="5">
        <f>Jhenaidah!O141</f>
        <v>0</v>
      </c>
      <c r="P26" s="5">
        <f>Jhenaidah!P141</f>
        <v>0</v>
      </c>
      <c r="Q26" s="73">
        <f>Jhenaidah!Q141</f>
        <v>0</v>
      </c>
      <c r="R26" s="2" t="str">
        <f>Jhenaidah!R141</f>
        <v>NOA Issued</v>
      </c>
    </row>
    <row r="27" spans="1:18" s="3" customFormat="1" ht="57" x14ac:dyDescent="0.25">
      <c r="A27" s="2">
        <v>19</v>
      </c>
      <c r="B27" s="4" t="str">
        <f>Jhenaidah!B142</f>
        <v>244334066 - Improvement of Talian - Narkalbaria Road Ch0.00m - 1180m.</v>
      </c>
      <c r="C27" s="2" t="str">
        <f>Jhenaidah!C142</f>
        <v>KDRIDP/JHENAI/W-61/2017-18</v>
      </c>
      <c r="D27" s="5">
        <f>Jhenaidah!D142</f>
        <v>1.18</v>
      </c>
      <c r="E27" s="5">
        <f>Jhenaidah!E142</f>
        <v>0</v>
      </c>
      <c r="F27" s="22">
        <f>Jhenaidah!F142</f>
        <v>0</v>
      </c>
      <c r="G27" s="5">
        <f>Jhenaidah!G142</f>
        <v>71.75</v>
      </c>
      <c r="H27" s="76">
        <f>Jhenaidah!H142</f>
        <v>43244</v>
      </c>
      <c r="I27" s="79" t="str">
        <f>Jhenaidah!I142</f>
        <v xml:space="preserve">M/S Unike Builders Park Para, Jhenaidah </v>
      </c>
      <c r="J27" s="76">
        <f>Jhenaidah!J142</f>
        <v>0</v>
      </c>
      <c r="K27" s="5">
        <f>Jhenaidah!K142</f>
        <v>68.165000000000006</v>
      </c>
      <c r="L27" s="73">
        <f>Jhenaidah!L142</f>
        <v>0</v>
      </c>
      <c r="M27" s="76">
        <f>Jhenaidah!M142</f>
        <v>0</v>
      </c>
      <c r="N27" s="5">
        <f>Jhenaidah!N142</f>
        <v>0</v>
      </c>
      <c r="O27" s="5">
        <f>Jhenaidah!O142</f>
        <v>0</v>
      </c>
      <c r="P27" s="5">
        <f>Jhenaidah!P142</f>
        <v>0</v>
      </c>
      <c r="Q27" s="73">
        <f>Jhenaidah!Q142</f>
        <v>0</v>
      </c>
      <c r="R27" s="2" t="str">
        <f>Jhenaidah!R142</f>
        <v>NOA Issued</v>
      </c>
    </row>
    <row r="28" spans="1:18" s="3" customFormat="1" ht="57" x14ac:dyDescent="0.25">
      <c r="A28" s="2">
        <v>20</v>
      </c>
      <c r="B28" s="4" t="str">
        <f>Jhenaidah!B143</f>
        <v xml:space="preserve">244334080 Improvement of Satbaria Village South Side - Parkhirdda Khal Road Ch.00m -1000m.
</v>
      </c>
      <c r="C28" s="2" t="str">
        <f>Jhenaidah!C143</f>
        <v>KDRIDP/JHENAI/W-54/2017-18</v>
      </c>
      <c r="D28" s="5">
        <f>Jhenaidah!D143</f>
        <v>1</v>
      </c>
      <c r="E28" s="5">
        <f>Jhenaidah!E143</f>
        <v>0</v>
      </c>
      <c r="F28" s="22">
        <f>Jhenaidah!F143</f>
        <v>0</v>
      </c>
      <c r="G28" s="5">
        <f>Jhenaidah!G143</f>
        <v>60.22</v>
      </c>
      <c r="H28" s="76">
        <f>Jhenaidah!H143</f>
        <v>43136</v>
      </c>
      <c r="I28" s="79" t="str">
        <f>Jhenaidah!I143</f>
        <v>Nishit Bosu Kanchan Nagor Jhenaidah.</v>
      </c>
      <c r="J28" s="76">
        <f>Jhenaidah!J143</f>
        <v>43188</v>
      </c>
      <c r="K28" s="5">
        <f>Jhenaidah!K143</f>
        <v>55.66</v>
      </c>
      <c r="L28" s="73">
        <f>Jhenaidah!L143</f>
        <v>0.5</v>
      </c>
      <c r="M28" s="76">
        <f>Jhenaidah!M143</f>
        <v>0</v>
      </c>
      <c r="N28" s="5">
        <f>Jhenaidah!N143</f>
        <v>0</v>
      </c>
      <c r="O28" s="5">
        <f>Jhenaidah!O143</f>
        <v>14.698</v>
      </c>
      <c r="P28" s="5">
        <f>Jhenaidah!P143</f>
        <v>-14.698</v>
      </c>
      <c r="Q28" s="73">
        <f>Jhenaidah!Q143</f>
        <v>0.26406755300035933</v>
      </c>
      <c r="R28" s="2">
        <f>Jhenaidah!R143</f>
        <v>0</v>
      </c>
    </row>
    <row r="29" spans="1:18" s="3" customFormat="1" ht="42.75" x14ac:dyDescent="0.25">
      <c r="A29" s="2">
        <v>21</v>
      </c>
      <c r="B29" s="4" t="str">
        <f>Jhenaidah!B144</f>
        <v>244335070 - Improvement of Babehi - Mohishahati Road Ch.980m - 2050m.</v>
      </c>
      <c r="C29" s="2" t="str">
        <f>Jhenaidah!C144</f>
        <v>KDRIDP/JHENAI/W-63/2017-18</v>
      </c>
      <c r="D29" s="5">
        <f>Jhenaidah!D144</f>
        <v>1.07</v>
      </c>
      <c r="E29" s="5">
        <f>Jhenaidah!E144</f>
        <v>0</v>
      </c>
      <c r="F29" s="22">
        <f>Jhenaidah!F144</f>
        <v>0</v>
      </c>
      <c r="G29" s="5">
        <f>Jhenaidah!G144</f>
        <v>74.28</v>
      </c>
      <c r="H29" s="76">
        <f>Jhenaidah!H144</f>
        <v>43244</v>
      </c>
      <c r="I29" s="79" t="str">
        <f>Jhenaidah!I144</f>
        <v xml:space="preserve">Md.Obaidullah Arappur Jhenaidah </v>
      </c>
      <c r="J29" s="76">
        <f>Jhenaidah!J144</f>
        <v>0</v>
      </c>
      <c r="K29" s="5">
        <f>Jhenaidah!K144</f>
        <v>70.564999999999998</v>
      </c>
      <c r="L29" s="73">
        <f>Jhenaidah!L144</f>
        <v>0</v>
      </c>
      <c r="M29" s="76">
        <f>Jhenaidah!M144</f>
        <v>0</v>
      </c>
      <c r="N29" s="5">
        <f>Jhenaidah!N144</f>
        <v>0</v>
      </c>
      <c r="O29" s="5">
        <f>Jhenaidah!O144</f>
        <v>0</v>
      </c>
      <c r="P29" s="5">
        <f>Jhenaidah!P144</f>
        <v>0</v>
      </c>
      <c r="Q29" s="73">
        <f>Jhenaidah!Q144</f>
        <v>0</v>
      </c>
      <c r="R29" s="2" t="str">
        <f>Jhenaidah!R144</f>
        <v>NOA Issued</v>
      </c>
    </row>
    <row r="30" spans="1:18" s="3" customFormat="1" ht="28.5" x14ac:dyDescent="0.25">
      <c r="A30" s="2">
        <v>22</v>
      </c>
      <c r="B30" s="4" t="str">
        <f>Jhenaidah!B145</f>
        <v xml:space="preserve">244335144-Rakhalgachi more-Chotodhopadi Rd </v>
      </c>
      <c r="C30" s="2">
        <f>Jhenaidah!C145</f>
        <v>0</v>
      </c>
      <c r="D30" s="5">
        <f>Jhenaidah!D145</f>
        <v>0</v>
      </c>
      <c r="E30" s="5">
        <f>Jhenaidah!E145</f>
        <v>0</v>
      </c>
      <c r="F30" s="22">
        <f>Jhenaidah!F145</f>
        <v>0</v>
      </c>
      <c r="G30" s="5">
        <f>Jhenaidah!G145</f>
        <v>0</v>
      </c>
      <c r="H30" s="76">
        <f>Jhenaidah!H145</f>
        <v>0</v>
      </c>
      <c r="I30" s="79">
        <f>Jhenaidah!I145</f>
        <v>0</v>
      </c>
      <c r="J30" s="76">
        <f>Jhenaidah!J145</f>
        <v>0</v>
      </c>
      <c r="K30" s="5">
        <f>Jhenaidah!K145</f>
        <v>0</v>
      </c>
      <c r="L30" s="73">
        <f>Jhenaidah!L145</f>
        <v>0</v>
      </c>
      <c r="M30" s="76">
        <f>Jhenaidah!M145</f>
        <v>0</v>
      </c>
      <c r="N30" s="5">
        <f>Jhenaidah!N145</f>
        <v>0</v>
      </c>
      <c r="O30" s="5">
        <f>Jhenaidah!O145</f>
        <v>0</v>
      </c>
      <c r="P30" s="5">
        <f>Jhenaidah!P145</f>
        <v>0</v>
      </c>
      <c r="Q30" s="73" t="e">
        <f>Jhenaidah!Q145</f>
        <v>#DIV/0!</v>
      </c>
      <c r="R30" s="2">
        <f>Jhenaidah!R145</f>
        <v>0</v>
      </c>
    </row>
    <row r="31" spans="1:18" s="3" customFormat="1" ht="28.5" x14ac:dyDescent="0.25">
      <c r="A31" s="2">
        <v>23</v>
      </c>
      <c r="B31" s="4" t="str">
        <f>Jhenaidah!B146</f>
        <v xml:space="preserve">244335181-Mohishahati  purbopara-Baburgacha Rd </v>
      </c>
      <c r="C31" s="2">
        <f>Jhenaidah!C146</f>
        <v>0</v>
      </c>
      <c r="D31" s="5">
        <f>Jhenaidah!D146</f>
        <v>0</v>
      </c>
      <c r="E31" s="5">
        <f>Jhenaidah!E146</f>
        <v>0</v>
      </c>
      <c r="F31" s="22">
        <f>Jhenaidah!F146</f>
        <v>0</v>
      </c>
      <c r="G31" s="5">
        <f>Jhenaidah!G146</f>
        <v>0</v>
      </c>
      <c r="H31" s="76">
        <f>Jhenaidah!H146</f>
        <v>0</v>
      </c>
      <c r="I31" s="79">
        <f>Jhenaidah!I146</f>
        <v>0</v>
      </c>
      <c r="J31" s="76">
        <f>Jhenaidah!J146</f>
        <v>0</v>
      </c>
      <c r="K31" s="5">
        <f>Jhenaidah!K146</f>
        <v>0</v>
      </c>
      <c r="L31" s="73">
        <f>Jhenaidah!L146</f>
        <v>0</v>
      </c>
      <c r="M31" s="76">
        <f>Jhenaidah!M146</f>
        <v>0</v>
      </c>
      <c r="N31" s="5">
        <f>Jhenaidah!N146</f>
        <v>0</v>
      </c>
      <c r="O31" s="5">
        <f>Jhenaidah!O146</f>
        <v>0</v>
      </c>
      <c r="P31" s="5">
        <f>Jhenaidah!P146</f>
        <v>0</v>
      </c>
      <c r="Q31" s="73" t="e">
        <f>Jhenaidah!Q146</f>
        <v>#DIV/0!</v>
      </c>
      <c r="R31" s="2">
        <f>Jhenaidah!R146</f>
        <v>0</v>
      </c>
    </row>
    <row r="32" spans="1:18" s="3" customFormat="1" ht="71.25" x14ac:dyDescent="0.25">
      <c r="A32" s="2">
        <v>24</v>
      </c>
      <c r="B32" s="4" t="str">
        <f>Jhenaidah!B147</f>
        <v>244334093- Baro Bazar Health Complex FWC - Fulbari Jhanjonia Pucca Road by BC Ch.401m 1418m Kaligonj Salvage Tk. 162024.00</v>
      </c>
      <c r="C32" s="2" t="str">
        <f>Jhenaidah!C147</f>
        <v>KDRIDP/JHENAI/W-19/2016-17</v>
      </c>
      <c r="D32" s="5">
        <f>Jhenaidah!D147</f>
        <v>1.0169999999999999</v>
      </c>
      <c r="E32" s="5">
        <f>Jhenaidah!E147</f>
        <v>0</v>
      </c>
      <c r="F32" s="22">
        <f>Jhenaidah!F147</f>
        <v>0</v>
      </c>
      <c r="G32" s="5">
        <f>Jhenaidah!G147</f>
        <v>60.71</v>
      </c>
      <c r="H32" s="76">
        <f>Jhenaidah!H147</f>
        <v>42861</v>
      </c>
      <c r="I32" s="79" t="str">
        <f>Jhenaidah!I147</f>
        <v>Md.Nayeb Ali Joarder, Dudsar, Sailkupa Jhenaidah</v>
      </c>
      <c r="J32" s="76">
        <f>Jhenaidah!J147</f>
        <v>42947</v>
      </c>
      <c r="K32" s="5">
        <f>Jhenaidah!K147</f>
        <v>60.47</v>
      </c>
      <c r="L32" s="73">
        <f>Jhenaidah!L147</f>
        <v>0.6</v>
      </c>
      <c r="M32" s="76">
        <f>Jhenaidah!M147</f>
        <v>43281</v>
      </c>
      <c r="N32" s="5">
        <f>Jhenaidah!N147</f>
        <v>0</v>
      </c>
      <c r="O32" s="5">
        <f>Jhenaidah!O147</f>
        <v>0</v>
      </c>
      <c r="P32" s="5">
        <f>Jhenaidah!P147</f>
        <v>0</v>
      </c>
      <c r="Q32" s="73">
        <f>Jhenaidah!Q147</f>
        <v>0</v>
      </c>
      <c r="R32" s="2">
        <f>Jhenaidah!R147</f>
        <v>0</v>
      </c>
    </row>
    <row r="33" spans="1:20" s="3" customFormat="1" ht="28.5" x14ac:dyDescent="0.25">
      <c r="A33" s="2">
        <v>25</v>
      </c>
      <c r="B33" s="4" t="str">
        <f>Jhenaidah!B148</f>
        <v>244335106-Barobazar Up Office  - Badadihi Dakkhin para.</v>
      </c>
      <c r="C33" s="2">
        <f>Jhenaidah!C148</f>
        <v>0</v>
      </c>
      <c r="D33" s="5">
        <f>Jhenaidah!D148</f>
        <v>0</v>
      </c>
      <c r="E33" s="5">
        <f>Jhenaidah!E148</f>
        <v>0</v>
      </c>
      <c r="F33" s="22">
        <f>Jhenaidah!F148</f>
        <v>0</v>
      </c>
      <c r="G33" s="5">
        <f>Jhenaidah!G148</f>
        <v>0</v>
      </c>
      <c r="H33" s="76">
        <f>Jhenaidah!H148</f>
        <v>0</v>
      </c>
      <c r="I33" s="79">
        <f>Jhenaidah!I148</f>
        <v>0</v>
      </c>
      <c r="J33" s="76">
        <f>Jhenaidah!J148</f>
        <v>0</v>
      </c>
      <c r="K33" s="5">
        <f>Jhenaidah!K148</f>
        <v>0</v>
      </c>
      <c r="L33" s="73">
        <f>Jhenaidah!L148</f>
        <v>0</v>
      </c>
      <c r="M33" s="76">
        <f>Jhenaidah!M148</f>
        <v>0</v>
      </c>
      <c r="N33" s="5">
        <f>Jhenaidah!N148</f>
        <v>0</v>
      </c>
      <c r="O33" s="5">
        <f>Jhenaidah!O148</f>
        <v>0</v>
      </c>
      <c r="P33" s="5">
        <f>Jhenaidah!P148</f>
        <v>0</v>
      </c>
      <c r="Q33" s="73" t="e">
        <f>Jhenaidah!Q148</f>
        <v>#DIV/0!</v>
      </c>
      <c r="R33" s="2">
        <f>Jhenaidah!R148</f>
        <v>0</v>
      </c>
    </row>
    <row r="34" spans="1:20" s="3" customFormat="1" ht="42.75" x14ac:dyDescent="0.25">
      <c r="A34" s="2">
        <v>26</v>
      </c>
      <c r="B34" s="4" t="str">
        <f>Jhenaidah!B149</f>
        <v>244335181-Baro Bazar Kharoja road Moshihati Porbopara-Barobazar Kola road via Badurgacha.</v>
      </c>
      <c r="C34" s="2">
        <f>Jhenaidah!C149</f>
        <v>0</v>
      </c>
      <c r="D34" s="5">
        <f>Jhenaidah!D149</f>
        <v>0</v>
      </c>
      <c r="E34" s="5">
        <f>Jhenaidah!E149</f>
        <v>0</v>
      </c>
      <c r="F34" s="22">
        <f>Jhenaidah!F149</f>
        <v>0</v>
      </c>
      <c r="G34" s="5">
        <f>Jhenaidah!G149</f>
        <v>0</v>
      </c>
      <c r="H34" s="76">
        <f>Jhenaidah!H149</f>
        <v>0</v>
      </c>
      <c r="I34" s="79">
        <f>Jhenaidah!I149</f>
        <v>0</v>
      </c>
      <c r="J34" s="76">
        <f>Jhenaidah!J149</f>
        <v>0</v>
      </c>
      <c r="K34" s="5">
        <f>Jhenaidah!K149</f>
        <v>0</v>
      </c>
      <c r="L34" s="73">
        <f>Jhenaidah!L149</f>
        <v>0</v>
      </c>
      <c r="M34" s="76">
        <f>Jhenaidah!M149</f>
        <v>0</v>
      </c>
      <c r="N34" s="5">
        <f>Jhenaidah!N149</f>
        <v>0</v>
      </c>
      <c r="O34" s="5">
        <f>Jhenaidah!O149</f>
        <v>0</v>
      </c>
      <c r="P34" s="5">
        <f>Jhenaidah!P149</f>
        <v>0</v>
      </c>
      <c r="Q34" s="73" t="e">
        <f>Jhenaidah!Q149</f>
        <v>#DIV/0!</v>
      </c>
      <c r="R34" s="2">
        <f>Jhenaidah!R149</f>
        <v>0</v>
      </c>
    </row>
    <row r="35" spans="1:20" s="3" customFormat="1" ht="71.25" x14ac:dyDescent="0.25">
      <c r="A35" s="2">
        <v>27</v>
      </c>
      <c r="B35" s="4" t="str">
        <f>Jhenaidah!B150</f>
        <v>244335225- Khedapara - Khalkula Pacca Road bt BC Ch.00m 896m Kaligonj</v>
      </c>
      <c r="C35" s="2" t="str">
        <f>Jhenaidah!C150</f>
        <v>KDRIDP/JHENAI/W-20/2016-17</v>
      </c>
      <c r="D35" s="5">
        <f>Jhenaidah!D150</f>
        <v>0.89600000000000002</v>
      </c>
      <c r="E35" s="5">
        <f>Jhenaidah!E150</f>
        <v>0</v>
      </c>
      <c r="F35" s="22">
        <f>Jhenaidah!F150</f>
        <v>0</v>
      </c>
      <c r="G35" s="5">
        <f>Jhenaidah!G150</f>
        <v>53.44</v>
      </c>
      <c r="H35" s="76">
        <f>Jhenaidah!H150</f>
        <v>42861</v>
      </c>
      <c r="I35" s="79" t="str">
        <f>Jhenaidah!I150</f>
        <v>Md.Nayeb Ali Joarder, Dudsar, Sailkupa Jhenaidah</v>
      </c>
      <c r="J35" s="76">
        <f>Jhenaidah!J150</f>
        <v>42947</v>
      </c>
      <c r="K35" s="5">
        <f>Jhenaidah!K150</f>
        <v>53.24</v>
      </c>
      <c r="L35" s="73">
        <f>Jhenaidah!L150</f>
        <v>1</v>
      </c>
      <c r="M35" s="76">
        <f>Jhenaidah!M150</f>
        <v>43281</v>
      </c>
      <c r="N35" s="5">
        <f>Jhenaidah!N150</f>
        <v>53.17</v>
      </c>
      <c r="O35" s="5">
        <f>Jhenaidah!O150</f>
        <v>53.17</v>
      </c>
      <c r="P35" s="5">
        <f>Jhenaidah!P150</f>
        <v>0</v>
      </c>
      <c r="Q35" s="73">
        <f>Jhenaidah!Q150</f>
        <v>0.99868519909842224</v>
      </c>
      <c r="R35" s="2" t="str">
        <f>Jhenaidah!R150</f>
        <v>Final</v>
      </c>
    </row>
    <row r="36" spans="1:20" s="3" customFormat="1" ht="14.25" x14ac:dyDescent="0.25">
      <c r="A36" s="2">
        <v>28</v>
      </c>
      <c r="B36" s="4" t="str">
        <f>Jhenaidah!B151</f>
        <v>244335029-Jamtal (UZR-Therpur)-Rampur</v>
      </c>
      <c r="C36" s="2">
        <f>Jhenaidah!C151</f>
        <v>0</v>
      </c>
      <c r="D36" s="5">
        <f>Jhenaidah!D151</f>
        <v>0</v>
      </c>
      <c r="E36" s="5">
        <f>Jhenaidah!E151</f>
        <v>0</v>
      </c>
      <c r="F36" s="22">
        <f>Jhenaidah!F151</f>
        <v>0</v>
      </c>
      <c r="G36" s="5">
        <f>Jhenaidah!G151</f>
        <v>0</v>
      </c>
      <c r="H36" s="76">
        <f>Jhenaidah!H151</f>
        <v>0</v>
      </c>
      <c r="I36" s="79">
        <f>Jhenaidah!I151</f>
        <v>0</v>
      </c>
      <c r="J36" s="76">
        <f>Jhenaidah!J151</f>
        <v>0</v>
      </c>
      <c r="K36" s="5">
        <f>Jhenaidah!K151</f>
        <v>0</v>
      </c>
      <c r="L36" s="73">
        <f>Jhenaidah!L151</f>
        <v>0</v>
      </c>
      <c r="M36" s="76">
        <f>Jhenaidah!M151</f>
        <v>0</v>
      </c>
      <c r="N36" s="5">
        <f>Jhenaidah!N151</f>
        <v>0</v>
      </c>
      <c r="O36" s="5">
        <f>Jhenaidah!O151</f>
        <v>0</v>
      </c>
      <c r="P36" s="5">
        <f>Jhenaidah!P151</f>
        <v>0</v>
      </c>
      <c r="Q36" s="73" t="e">
        <f>Jhenaidah!Q151</f>
        <v>#DIV/0!</v>
      </c>
      <c r="R36" s="2">
        <f>Jhenaidah!R151</f>
        <v>0</v>
      </c>
    </row>
    <row r="37" spans="1:20" s="3" customFormat="1" ht="14.25" x14ac:dyDescent="0.25">
      <c r="A37" s="2">
        <v>29</v>
      </c>
      <c r="B37" s="4" t="str">
        <f>Jhenaidah!B152</f>
        <v>244335258- Tilla Bazar to Nowdapara Road</v>
      </c>
      <c r="C37" s="2">
        <f>Jhenaidah!C152</f>
        <v>0</v>
      </c>
      <c r="D37" s="5">
        <f>Jhenaidah!D152</f>
        <v>0</v>
      </c>
      <c r="E37" s="5">
        <f>Jhenaidah!E152</f>
        <v>0</v>
      </c>
      <c r="F37" s="22">
        <f>Jhenaidah!F152</f>
        <v>0</v>
      </c>
      <c r="G37" s="5">
        <f>Jhenaidah!G152</f>
        <v>0</v>
      </c>
      <c r="H37" s="76">
        <f>Jhenaidah!H152</f>
        <v>0</v>
      </c>
      <c r="I37" s="79">
        <f>Jhenaidah!I152</f>
        <v>0</v>
      </c>
      <c r="J37" s="76">
        <f>Jhenaidah!J152</f>
        <v>0</v>
      </c>
      <c r="K37" s="5">
        <f>Jhenaidah!K152</f>
        <v>0</v>
      </c>
      <c r="L37" s="73">
        <f>Jhenaidah!L152</f>
        <v>0</v>
      </c>
      <c r="M37" s="76">
        <f>Jhenaidah!M152</f>
        <v>0</v>
      </c>
      <c r="N37" s="5">
        <f>Jhenaidah!N152</f>
        <v>0</v>
      </c>
      <c r="O37" s="5">
        <f>Jhenaidah!O152</f>
        <v>0</v>
      </c>
      <c r="P37" s="5">
        <f>Jhenaidah!P152</f>
        <v>0</v>
      </c>
      <c r="Q37" s="73" t="e">
        <f>Jhenaidah!Q152</f>
        <v>#DIV/0!</v>
      </c>
      <c r="R37" s="2">
        <f>Jhenaidah!R152</f>
        <v>0</v>
      </c>
    </row>
    <row r="38" spans="1:20" s="3" customFormat="1" ht="57" x14ac:dyDescent="0.25">
      <c r="A38" s="2">
        <v>30</v>
      </c>
      <c r="B38" s="4" t="str">
        <f>Jhenaidah!B153</f>
        <v>244334101- Rakra Uttorpara Mosque RHD - Krishnopur UZR Road bt BC Ch.00m 1200m Kaligonj Salvage Tk. 66098.00</v>
      </c>
      <c r="C38" s="2" t="str">
        <f>Jhenaidah!C153</f>
        <v>KDRIDP/JHENAI/W-18/2016-17</v>
      </c>
      <c r="D38" s="5">
        <f>Jhenaidah!D153</f>
        <v>1.2</v>
      </c>
      <c r="E38" s="5">
        <f>Jhenaidah!E153</f>
        <v>0</v>
      </c>
      <c r="F38" s="22">
        <f>Jhenaidah!F153</f>
        <v>0</v>
      </c>
      <c r="G38" s="5">
        <f>Jhenaidah!G153</f>
        <v>67.150000000000006</v>
      </c>
      <c r="H38" s="76">
        <f>Jhenaidah!H153</f>
        <v>42861</v>
      </c>
      <c r="I38" s="79" t="str">
        <f>Jhenaidah!I153</f>
        <v>Nishit Bosu, Bagajotin Sarak, Jhenaidah</v>
      </c>
      <c r="J38" s="76">
        <f>Jhenaidah!J153</f>
        <v>42947</v>
      </c>
      <c r="K38" s="5">
        <f>Jhenaidah!K153</f>
        <v>64.63</v>
      </c>
      <c r="L38" s="73">
        <f>Jhenaidah!L153</f>
        <v>1</v>
      </c>
      <c r="M38" s="76">
        <f>Jhenaidah!M153</f>
        <v>43281</v>
      </c>
      <c r="N38" s="5">
        <f>Jhenaidah!N153</f>
        <v>64.597999999999999</v>
      </c>
      <c r="O38" s="5">
        <f>Jhenaidah!O153</f>
        <v>64.597999999999999</v>
      </c>
      <c r="P38" s="5">
        <f>Jhenaidah!P153</f>
        <v>0</v>
      </c>
      <c r="Q38" s="73">
        <f>Jhenaidah!Q153</f>
        <v>0.99950487389757081</v>
      </c>
      <c r="R38" s="2" t="str">
        <f>Jhenaidah!R153</f>
        <v>Final</v>
      </c>
    </row>
    <row r="39" spans="1:20" s="3" customFormat="1" ht="57" x14ac:dyDescent="0.25">
      <c r="A39" s="2">
        <v>31</v>
      </c>
      <c r="B39" s="4" t="str">
        <f>Jhenaidah!B154</f>
        <v>244335219-Kabilpur Nur Ali Master house side-Kabilpur Grayviered Road (ch 00-500m)</v>
      </c>
      <c r="C39" s="2" t="str">
        <f>Jhenaidah!C154</f>
        <v>KDRIDP/JHENAI/W-31/2016-17</v>
      </c>
      <c r="D39" s="5">
        <f>Jhenaidah!D154</f>
        <v>0.5</v>
      </c>
      <c r="E39" s="5">
        <f>Jhenaidah!E154</f>
        <v>0</v>
      </c>
      <c r="F39" s="22">
        <f>Jhenaidah!F154</f>
        <v>0</v>
      </c>
      <c r="G39" s="5">
        <f>Jhenaidah!G154</f>
        <v>30.07</v>
      </c>
      <c r="H39" s="76">
        <f>Jhenaidah!H154</f>
        <v>42934</v>
      </c>
      <c r="I39" s="79" t="str">
        <f>Jhenaidah!I154</f>
        <v>M/S Shohor Enterprise Bhutiargati, Jhenaidah</v>
      </c>
      <c r="J39" s="76">
        <f>Jhenaidah!J154</f>
        <v>42998</v>
      </c>
      <c r="K39" s="5">
        <f>Jhenaidah!K154</f>
        <v>27.068000000000001</v>
      </c>
      <c r="L39" s="73">
        <f>Jhenaidah!L154</f>
        <v>1</v>
      </c>
      <c r="M39" s="76">
        <f>Jhenaidah!M154</f>
        <v>43279</v>
      </c>
      <c r="N39" s="5">
        <f>Jhenaidah!N154</f>
        <v>27.06</v>
      </c>
      <c r="O39" s="5">
        <f>Jhenaidah!O154</f>
        <v>27.06</v>
      </c>
      <c r="P39" s="5">
        <f>Jhenaidah!P154</f>
        <v>0</v>
      </c>
      <c r="Q39" s="73">
        <f>Jhenaidah!Q154</f>
        <v>0.99970444805674585</v>
      </c>
      <c r="R39" s="2" t="str">
        <f>Jhenaidah!R154</f>
        <v>Final</v>
      </c>
    </row>
    <row r="40" spans="1:20" s="3" customFormat="1" ht="71.25" x14ac:dyDescent="0.25">
      <c r="A40" s="2">
        <v>32</v>
      </c>
      <c r="B40" s="4" t="str">
        <f>Jhenaidah!B155</f>
        <v>244334105 - Improvement of Banuria Pal Para Baliadanga GC to Bogergasi Via Nawdapara Bridge Road Ch.650m - 1244m.[Salvage Tk. 170957.00]</v>
      </c>
      <c r="C40" s="2" t="str">
        <f>Jhenaidah!C155</f>
        <v>KDRIDP/JHENAI/W-62/2017-18</v>
      </c>
      <c r="D40" s="5">
        <f>Jhenaidah!D155</f>
        <v>0.59399999999999997</v>
      </c>
      <c r="E40" s="5">
        <f>Jhenaidah!E155</f>
        <v>0</v>
      </c>
      <c r="F40" s="22">
        <f>Jhenaidah!F155</f>
        <v>0</v>
      </c>
      <c r="G40" s="5">
        <f>Jhenaidah!G155</f>
        <v>35.978000000000002</v>
      </c>
      <c r="H40" s="76">
        <f>Jhenaidah!H155</f>
        <v>43244</v>
      </c>
      <c r="I40" s="79" t="str">
        <f>Jhenaidah!I155</f>
        <v xml:space="preserve">M/S Saifur Rahman Hospital Para Kotchandpur Jhenaidah </v>
      </c>
      <c r="J40" s="76">
        <f>Jhenaidah!J155</f>
        <v>0</v>
      </c>
      <c r="K40" s="5">
        <f>Jhenaidah!K155</f>
        <v>34.179000000000002</v>
      </c>
      <c r="L40" s="73">
        <f>Jhenaidah!L155</f>
        <v>0</v>
      </c>
      <c r="M40" s="76">
        <f>Jhenaidah!M155</f>
        <v>0</v>
      </c>
      <c r="N40" s="5">
        <f>Jhenaidah!N155</f>
        <v>0</v>
      </c>
      <c r="O40" s="5">
        <f>Jhenaidah!O155</f>
        <v>0</v>
      </c>
      <c r="P40" s="5">
        <f>Jhenaidah!P155</f>
        <v>0</v>
      </c>
      <c r="Q40" s="73">
        <f>Jhenaidah!Q155</f>
        <v>0</v>
      </c>
      <c r="R40" s="2" t="str">
        <f>Jhenaidah!R155</f>
        <v>NOA Issued</v>
      </c>
    </row>
    <row r="41" spans="1:20" s="3" customFormat="1" ht="57" x14ac:dyDescent="0.25">
      <c r="A41" s="2">
        <v>33</v>
      </c>
      <c r="B41" s="4" t="str">
        <f>Jhenaidah!B156</f>
        <v>244335143- Improvement of Singdah to Kaligonj - Ganna R&amp;H Beltala Road Ch. 0.00m - 910m Under Kaligonj Upazila Dist Jhenaidah. Salvage Tk. 352429.00</v>
      </c>
      <c r="C41" s="2" t="str">
        <f>Jhenaidah!C156</f>
        <v>KDRIDP/JHENAI/W-74/2017-18</v>
      </c>
      <c r="D41" s="5">
        <f>Jhenaidah!D156</f>
        <v>0.91</v>
      </c>
      <c r="E41" s="5">
        <f>Jhenaidah!E156</f>
        <v>0</v>
      </c>
      <c r="F41" s="22">
        <f>Jhenaidah!F156</f>
        <v>0</v>
      </c>
      <c r="G41" s="5">
        <f>Jhenaidah!G156</f>
        <v>60.064999999999998</v>
      </c>
      <c r="H41" s="76">
        <f>Jhenaidah!H156</f>
        <v>43188</v>
      </c>
      <c r="I41" s="79" t="str">
        <f>Jhenaidah!I156</f>
        <v>Md. Lutfor Rahman Kotchandpur, Jhenaidah</v>
      </c>
      <c r="J41" s="76">
        <f>Jhenaidah!J156</f>
        <v>0</v>
      </c>
      <c r="K41" s="5">
        <f>Jhenaidah!K156</f>
        <v>57.06</v>
      </c>
      <c r="L41" s="73">
        <f>Jhenaidah!L156</f>
        <v>0</v>
      </c>
      <c r="M41" s="76">
        <f>Jhenaidah!M156</f>
        <v>0</v>
      </c>
      <c r="N41" s="5">
        <f>Jhenaidah!N156</f>
        <v>0</v>
      </c>
      <c r="O41" s="5">
        <f>Jhenaidah!O156</f>
        <v>0</v>
      </c>
      <c r="P41" s="5">
        <f>Jhenaidah!P156</f>
        <v>0</v>
      </c>
      <c r="Q41" s="73">
        <f>Jhenaidah!Q156</f>
        <v>0</v>
      </c>
      <c r="R41" s="2">
        <f>Jhenaidah!R156</f>
        <v>0</v>
      </c>
    </row>
    <row r="42" spans="1:20" s="3" customFormat="1" ht="57" x14ac:dyDescent="0.25">
      <c r="A42" s="2">
        <v>34</v>
      </c>
      <c r="B42" s="4" t="str">
        <f>Jhenaidah!B157</f>
        <v>244335044- Improvement of Vhatpara to Kola - Salavora GC Rd. Via Commiunity Clinic Road Ch. 0.00m - 500m Under Kaligonj Upazila Dist Jhenaidah.</v>
      </c>
      <c r="C42" s="2" t="str">
        <f>Jhenaidah!C157</f>
        <v>KDRIDP/JHENAI/W-73/2017-18</v>
      </c>
      <c r="D42" s="5">
        <f>Jhenaidah!D157</f>
        <v>0.5</v>
      </c>
      <c r="E42" s="5">
        <f>Jhenaidah!E157</f>
        <v>0</v>
      </c>
      <c r="F42" s="22">
        <f>Jhenaidah!F157</f>
        <v>0</v>
      </c>
      <c r="G42" s="5">
        <f>Jhenaidah!G157</f>
        <v>32.21</v>
      </c>
      <c r="H42" s="76">
        <f>Jhenaidah!H157</f>
        <v>43188</v>
      </c>
      <c r="I42" s="79" t="str">
        <f>Jhenaidah!I157</f>
        <v xml:space="preserve">Binay Krishno Biswas, Jhenaidah </v>
      </c>
      <c r="J42" s="76">
        <f>Jhenaidah!J157</f>
        <v>43235</v>
      </c>
      <c r="K42" s="5">
        <f>Jhenaidah!K157</f>
        <v>30.6</v>
      </c>
      <c r="L42" s="73">
        <f>Jhenaidah!L157</f>
        <v>0</v>
      </c>
      <c r="M42" s="76">
        <f>Jhenaidah!M157</f>
        <v>43507</v>
      </c>
      <c r="N42" s="5">
        <f>Jhenaidah!N157</f>
        <v>0</v>
      </c>
      <c r="O42" s="5">
        <f>Jhenaidah!O157</f>
        <v>0</v>
      </c>
      <c r="P42" s="5">
        <f>Jhenaidah!P157</f>
        <v>0</v>
      </c>
      <c r="Q42" s="73">
        <f>Jhenaidah!Q157</f>
        <v>0</v>
      </c>
      <c r="R42" s="2">
        <f>Jhenaidah!R157</f>
        <v>0</v>
      </c>
    </row>
    <row r="43" spans="1:20" s="3" customFormat="1" ht="71.25" x14ac:dyDescent="0.25">
      <c r="A43" s="2">
        <v>35</v>
      </c>
      <c r="B43" s="4" t="str">
        <f>Jhenaidah!B158</f>
        <v>244335147- Improvement of Basepara Paschimpara Mosque to Mathbari Road. Ch. 0.00m - 616m. Salvage Tk. 243497.00.</v>
      </c>
      <c r="C43" s="2" t="str">
        <f>Jhenaidah!C158</f>
        <v>KDRIDP/JHENAI/W-51/2017-18</v>
      </c>
      <c r="D43" s="5">
        <f>Jhenaidah!D158</f>
        <v>0.61599999999999999</v>
      </c>
      <c r="E43" s="5">
        <f>Jhenaidah!E158</f>
        <v>0</v>
      </c>
      <c r="F43" s="22">
        <f>Jhenaidah!F158</f>
        <v>0</v>
      </c>
      <c r="G43" s="5">
        <f>Jhenaidah!G158</f>
        <v>38.74</v>
      </c>
      <c r="H43" s="76">
        <f>Jhenaidah!H158</f>
        <v>43108</v>
      </c>
      <c r="I43" s="79" t="str">
        <f>Jhenaidah!I158</f>
        <v>M/S Nishit Telecom Moulana Vasani Sarak Jhenaidah</v>
      </c>
      <c r="J43" s="76">
        <f>Jhenaidah!J158</f>
        <v>43150</v>
      </c>
      <c r="K43" s="5">
        <f>Jhenaidah!K158</f>
        <v>34.86</v>
      </c>
      <c r="L43" s="73">
        <f>Jhenaidah!L158</f>
        <v>0.6</v>
      </c>
      <c r="M43" s="76">
        <f>Jhenaidah!M158</f>
        <v>43449</v>
      </c>
      <c r="N43" s="5">
        <f>Jhenaidah!N158</f>
        <v>0</v>
      </c>
      <c r="O43" s="5">
        <f>Jhenaidah!O158</f>
        <v>12</v>
      </c>
      <c r="P43" s="5">
        <f>Jhenaidah!P158</f>
        <v>-12</v>
      </c>
      <c r="Q43" s="73">
        <f>Jhenaidah!Q158</f>
        <v>0.34423407917383819</v>
      </c>
      <c r="R43" s="2">
        <f>Jhenaidah!R158</f>
        <v>0</v>
      </c>
    </row>
    <row r="44" spans="1:20" s="3" customFormat="1" ht="57" x14ac:dyDescent="0.25">
      <c r="A44" s="2">
        <v>36</v>
      </c>
      <c r="B44" s="4" t="str">
        <f>Jhenaidah!B159</f>
        <v>244335203- Improvement of Doulotpur Sabur House - Bottala Kkalek House Via H/O Mizans Road Ch. 0.00m - 1067m Under Kaligonj Upazila Dist Jhenaidah.</v>
      </c>
      <c r="C44" s="2" t="str">
        <f>Jhenaidah!C159</f>
        <v>KDRIDP/JHENAI/W-72/2017-18</v>
      </c>
      <c r="D44" s="5">
        <f>Jhenaidah!D159</f>
        <v>1.0669999999999999</v>
      </c>
      <c r="E44" s="5">
        <f>Jhenaidah!E159</f>
        <v>0</v>
      </c>
      <c r="F44" s="22">
        <f>Jhenaidah!F159</f>
        <v>0</v>
      </c>
      <c r="G44" s="5">
        <f>Jhenaidah!G159</f>
        <v>78.186000000000007</v>
      </c>
      <c r="H44" s="76">
        <f>Jhenaidah!H159</f>
        <v>43188</v>
      </c>
      <c r="I44" s="79" t="str">
        <f>Jhenaidah!I159</f>
        <v>M/S Alamgir Basar Jhenaidah</v>
      </c>
      <c r="J44" s="76">
        <f>Jhenaidah!J159</f>
        <v>43188</v>
      </c>
      <c r="K44" s="5">
        <f>Jhenaidah!K159</f>
        <v>74.277000000000001</v>
      </c>
      <c r="L44" s="73">
        <f>Jhenaidah!L159</f>
        <v>0</v>
      </c>
      <c r="M44" s="76">
        <f>Jhenaidah!M159</f>
        <v>43507</v>
      </c>
      <c r="N44" s="5">
        <f>Jhenaidah!N159</f>
        <v>0</v>
      </c>
      <c r="O44" s="5">
        <f>Jhenaidah!O159</f>
        <v>0</v>
      </c>
      <c r="P44" s="5">
        <f>Jhenaidah!P159</f>
        <v>0</v>
      </c>
      <c r="Q44" s="73">
        <f>Jhenaidah!Q159</f>
        <v>0</v>
      </c>
      <c r="R44" s="2">
        <f>Jhenaidah!R159</f>
        <v>0</v>
      </c>
      <c r="T44" s="43"/>
    </row>
    <row r="45" spans="1:20" s="3" customFormat="1" ht="25.5" customHeight="1" x14ac:dyDescent="0.25">
      <c r="A45" s="143" t="s">
        <v>12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</row>
    <row r="46" spans="1:20" s="21" customFormat="1" ht="71.25" x14ac:dyDescent="0.25">
      <c r="A46" s="11">
        <v>37</v>
      </c>
      <c r="B46" s="19" t="str">
        <f>Jhenaidah!B196</f>
        <v>244334023- Balorampur - Mostofapur Rd. at Ch.00-1868m, 1950-2340m, 2460-2950m, 3040-3390m. Salvage Tk. 125698.00</v>
      </c>
      <c r="C46" s="11" t="str">
        <f>Jhenaidah!C196</f>
        <v>KDRIDP/Jhenai/W-25/2016-17</v>
      </c>
      <c r="D46" s="20">
        <f>Jhenaidah!D196</f>
        <v>3.0979999999999999</v>
      </c>
      <c r="E46" s="20">
        <f>Jhenaidah!E196</f>
        <v>0</v>
      </c>
      <c r="F46" s="23">
        <f>Jhenaidah!F196</f>
        <v>0</v>
      </c>
      <c r="G46" s="20">
        <f>Jhenaidah!G196</f>
        <v>101.35</v>
      </c>
      <c r="H46" s="57">
        <f>Jhenaidah!H196</f>
        <v>42908</v>
      </c>
      <c r="I46" s="67" t="str">
        <f>Jhenaidah!I196</f>
        <v>Saynir Enterprise Moulana Vasani Sarak Jhenaidah</v>
      </c>
      <c r="J46" s="57">
        <f>Jhenaidah!J196</f>
        <v>42969</v>
      </c>
      <c r="K46" s="20">
        <f>Jhenaidah!K196</f>
        <v>92.62</v>
      </c>
      <c r="L46" s="62">
        <f>Jhenaidah!L196</f>
        <v>0.1</v>
      </c>
      <c r="M46" s="57">
        <f>Jhenaidah!M196</f>
        <v>43279</v>
      </c>
      <c r="N46" s="20">
        <f>Jhenaidah!N196</f>
        <v>0</v>
      </c>
      <c r="O46" s="20">
        <f>Jhenaidah!O196</f>
        <v>0</v>
      </c>
      <c r="P46" s="20">
        <f>Jhenaidah!P196</f>
        <v>0</v>
      </c>
      <c r="Q46" s="62">
        <f>Jhenaidah!Q196</f>
        <v>0</v>
      </c>
      <c r="R46" s="11">
        <f>Jhenaidah!R196</f>
        <v>0</v>
      </c>
    </row>
    <row r="47" spans="1:20" s="21" customFormat="1" ht="25.5" customHeight="1" x14ac:dyDescent="0.25">
      <c r="A47" s="152" t="s">
        <v>151</v>
      </c>
      <c r="B47" s="152"/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</row>
    <row r="48" spans="1:20" s="21" customFormat="1" ht="57" x14ac:dyDescent="0.25">
      <c r="A48" s="2">
        <v>38</v>
      </c>
      <c r="B48" s="19" t="str">
        <f>Jhenaidah!B204</f>
        <v>244334019- Construction of 66.00m Long RCC girder gridge on Mongalpotra - Barfa road over Chitra River at Ch. 2050m Under Kaligonj upazila Dist Jhenaidah.</v>
      </c>
      <c r="C48" s="11" t="str">
        <f>Jhenaidah!C204</f>
        <v>KDRIDP/Jhenai/ B-03/2017-18</v>
      </c>
      <c r="D48" s="20">
        <f>Jhenaidah!D204</f>
        <v>0</v>
      </c>
      <c r="E48" s="20">
        <f>Jhenaidah!E204</f>
        <v>66</v>
      </c>
      <c r="F48" s="23">
        <f>Jhenaidah!F204</f>
        <v>0</v>
      </c>
      <c r="G48" s="20">
        <f>Jhenaidah!G204</f>
        <v>361.52</v>
      </c>
      <c r="H48" s="57">
        <f>Jhenaidah!H204</f>
        <v>43159</v>
      </c>
      <c r="I48" s="67" t="str">
        <f>Jhenaidah!I204</f>
        <v>M/S Shohor Enterprise Bhutiargati ,Jhenaidah</v>
      </c>
      <c r="J48" s="57">
        <f>Jhenaidah!J204</f>
        <v>43219</v>
      </c>
      <c r="K48" s="20">
        <f>Jhenaidah!K204</f>
        <v>337</v>
      </c>
      <c r="L48" s="62">
        <f>Jhenaidah!L204</f>
        <v>0</v>
      </c>
      <c r="M48" s="57">
        <f>Jhenaidah!M204</f>
        <v>43493</v>
      </c>
      <c r="N48" s="20">
        <f>Jhenaidah!N204</f>
        <v>0</v>
      </c>
      <c r="O48" s="20">
        <f>Jhenaidah!O204</f>
        <v>0</v>
      </c>
      <c r="P48" s="20">
        <f>Jhenaidah!P204</f>
        <v>0</v>
      </c>
      <c r="Q48" s="62">
        <f>Jhenaidah!Q204</f>
        <v>0</v>
      </c>
      <c r="R48" s="11">
        <f>Jhenaidah!R204</f>
        <v>0</v>
      </c>
    </row>
    <row r="49" spans="1:18" s="21" customFormat="1" ht="57" x14ac:dyDescent="0.25">
      <c r="A49" s="2">
        <v>39</v>
      </c>
      <c r="B49" s="19" t="str">
        <f>Jhenaidah!B205</f>
        <v>244335059- Construction of 66.00m Long RCC girder gridge on Alipur Chitra River road over Chitra River at Ch.750m Under Kaligonj upazila Dist Jhenaidah.</v>
      </c>
      <c r="C49" s="11" t="str">
        <f>Jhenaidah!C205</f>
        <v>KDRIDP/Jhenai/ B-02/2017-18</v>
      </c>
      <c r="D49" s="20">
        <f>Jhenaidah!D205</f>
        <v>0</v>
      </c>
      <c r="E49" s="20">
        <f>Jhenaidah!E205</f>
        <v>66</v>
      </c>
      <c r="F49" s="23">
        <f>Jhenaidah!F205</f>
        <v>0</v>
      </c>
      <c r="G49" s="20">
        <f>Jhenaidah!G205</f>
        <v>362.42</v>
      </c>
      <c r="H49" s="57">
        <f>Jhenaidah!H205</f>
        <v>43159</v>
      </c>
      <c r="I49" s="67" t="str">
        <f>Jhenaidah!I205</f>
        <v xml:space="preserve">UJAB-MST(JV) Jibonnagor, Chuadanga </v>
      </c>
      <c r="J49" s="57">
        <f>Jhenaidah!J205</f>
        <v>43219</v>
      </c>
      <c r="K49" s="20">
        <f>Jhenaidah!K205</f>
        <v>347.09</v>
      </c>
      <c r="L49" s="62">
        <f>Jhenaidah!L205</f>
        <v>0</v>
      </c>
      <c r="M49" s="57">
        <f>Jhenaidah!M205</f>
        <v>43493</v>
      </c>
      <c r="N49" s="20">
        <f>Jhenaidah!N205</f>
        <v>0</v>
      </c>
      <c r="O49" s="20">
        <f>Jhenaidah!O205</f>
        <v>0</v>
      </c>
      <c r="P49" s="20">
        <f>Jhenaidah!P205</f>
        <v>0</v>
      </c>
      <c r="Q49" s="62">
        <f>Jhenaidah!Q205</f>
        <v>0</v>
      </c>
      <c r="R49" s="11">
        <f>Jhenaidah!R205</f>
        <v>0</v>
      </c>
    </row>
    <row r="50" spans="1:18" s="3" customFormat="1" ht="25.5" customHeight="1" x14ac:dyDescent="0.25">
      <c r="A50" s="143" t="s">
        <v>14</v>
      </c>
      <c r="B50" s="143"/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  <c r="P50" s="143"/>
      <c r="Q50" s="143"/>
      <c r="R50" s="143"/>
    </row>
    <row r="51" spans="1:18" s="3" customFormat="1" ht="28.5" x14ac:dyDescent="0.25">
      <c r="A51" s="2">
        <v>40</v>
      </c>
      <c r="B51" s="4" t="str">
        <f>Jhenaidah!B267</f>
        <v>244332003-Sala Bhora Bazar (RHD) -Kola GC Rd.</v>
      </c>
      <c r="C51" s="2">
        <f>Jhenaidah!C267</f>
        <v>0</v>
      </c>
      <c r="D51" s="20">
        <f>Jhenaidah!D267</f>
        <v>0</v>
      </c>
      <c r="E51" s="20">
        <f>Jhenaidah!E267</f>
        <v>0</v>
      </c>
      <c r="F51" s="23">
        <f>Jhenaidah!F267</f>
        <v>0</v>
      </c>
      <c r="G51" s="20">
        <f>Jhenaidah!G267</f>
        <v>0</v>
      </c>
      <c r="H51" s="57">
        <f>Jhenaidah!H267</f>
        <v>0</v>
      </c>
      <c r="I51" s="67">
        <f>Jhenaidah!I267</f>
        <v>0</v>
      </c>
      <c r="J51" s="57">
        <f>Jhenaidah!J267</f>
        <v>0</v>
      </c>
      <c r="K51" s="20">
        <f>Jhenaidah!K267</f>
        <v>0</v>
      </c>
      <c r="L51" s="62">
        <f>Jhenaidah!L267</f>
        <v>0</v>
      </c>
      <c r="M51" s="57">
        <f>Jhenaidah!M267</f>
        <v>0</v>
      </c>
      <c r="N51" s="20">
        <f>Jhenaidah!N267</f>
        <v>0</v>
      </c>
      <c r="O51" s="20">
        <f>Jhenaidah!O267</f>
        <v>0</v>
      </c>
      <c r="P51" s="20">
        <f>Jhenaidah!P267</f>
        <v>0</v>
      </c>
      <c r="Q51" s="62" t="e">
        <f>Jhenaidah!Q267</f>
        <v>#DIV/0!</v>
      </c>
      <c r="R51" s="2">
        <f>Jhenaidah!R267</f>
        <v>0</v>
      </c>
    </row>
    <row r="52" spans="1:18" s="3" customFormat="1" ht="14.25" x14ac:dyDescent="0.25">
      <c r="A52" s="2">
        <v>41</v>
      </c>
      <c r="B52" s="4" t="str">
        <f>Jhenaidah!B268</f>
        <v>244333008-Jamal UP-Blorampur  Bazar</v>
      </c>
      <c r="C52" s="2">
        <f>Jhenaidah!C268</f>
        <v>0</v>
      </c>
      <c r="D52" s="20">
        <f>Jhenaidah!D268</f>
        <v>0</v>
      </c>
      <c r="E52" s="20">
        <f>Jhenaidah!E268</f>
        <v>0</v>
      </c>
      <c r="F52" s="23">
        <f>Jhenaidah!F268</f>
        <v>0</v>
      </c>
      <c r="G52" s="20">
        <f>Jhenaidah!G268</f>
        <v>0</v>
      </c>
      <c r="H52" s="57">
        <f>Jhenaidah!H268</f>
        <v>0</v>
      </c>
      <c r="I52" s="67">
        <f>Jhenaidah!I268</f>
        <v>0</v>
      </c>
      <c r="J52" s="57">
        <f>Jhenaidah!J268</f>
        <v>0</v>
      </c>
      <c r="K52" s="20">
        <f>Jhenaidah!K268</f>
        <v>0</v>
      </c>
      <c r="L52" s="62">
        <f>Jhenaidah!L268</f>
        <v>0</v>
      </c>
      <c r="M52" s="57">
        <f>Jhenaidah!M268</f>
        <v>0</v>
      </c>
      <c r="N52" s="20">
        <f>Jhenaidah!N268</f>
        <v>0</v>
      </c>
      <c r="O52" s="20">
        <f>Jhenaidah!O268</f>
        <v>0</v>
      </c>
      <c r="P52" s="20">
        <f>Jhenaidah!P268</f>
        <v>0</v>
      </c>
      <c r="Q52" s="62" t="e">
        <f>Jhenaidah!Q268</f>
        <v>#DIV/0!</v>
      </c>
      <c r="R52" s="2">
        <f>Jhenaidah!R268</f>
        <v>0</v>
      </c>
    </row>
    <row r="53" spans="1:18" s="3" customFormat="1" ht="28.5" x14ac:dyDescent="0.25">
      <c r="A53" s="2">
        <v>42</v>
      </c>
      <c r="B53" s="4" t="str">
        <f>Jhenaidah!B269</f>
        <v>244332010-Sadikpur Trimohoni-Arpara Bazar R.</v>
      </c>
      <c r="C53" s="2">
        <f>Jhenaidah!C269</f>
        <v>0</v>
      </c>
      <c r="D53" s="20">
        <f>Jhenaidah!D269</f>
        <v>0</v>
      </c>
      <c r="E53" s="20">
        <f>Jhenaidah!E269</f>
        <v>0</v>
      </c>
      <c r="F53" s="23">
        <f>Jhenaidah!F269</f>
        <v>0</v>
      </c>
      <c r="G53" s="20">
        <f>Jhenaidah!G269</f>
        <v>0</v>
      </c>
      <c r="H53" s="57">
        <f>Jhenaidah!H269</f>
        <v>0</v>
      </c>
      <c r="I53" s="67">
        <f>Jhenaidah!I269</f>
        <v>0</v>
      </c>
      <c r="J53" s="57">
        <f>Jhenaidah!J269</f>
        <v>0</v>
      </c>
      <c r="K53" s="20">
        <f>Jhenaidah!K269</f>
        <v>0</v>
      </c>
      <c r="L53" s="62">
        <f>Jhenaidah!L269</f>
        <v>0</v>
      </c>
      <c r="M53" s="57">
        <f>Jhenaidah!M269</f>
        <v>0</v>
      </c>
      <c r="N53" s="20">
        <f>Jhenaidah!N269</f>
        <v>0</v>
      </c>
      <c r="O53" s="20">
        <f>Jhenaidah!O269</f>
        <v>0</v>
      </c>
      <c r="P53" s="20">
        <f>Jhenaidah!P269</f>
        <v>0</v>
      </c>
      <c r="Q53" s="62" t="e">
        <f>Jhenaidah!Q269</f>
        <v>#DIV/0!</v>
      </c>
      <c r="R53" s="2">
        <f>Jhenaidah!R269</f>
        <v>0</v>
      </c>
    </row>
    <row r="54" spans="1:18" s="3" customFormat="1" ht="14.25" x14ac:dyDescent="0.25">
      <c r="A54" s="2">
        <v>43</v>
      </c>
      <c r="B54" s="4" t="str">
        <f>Jhenaidah!B270</f>
        <v xml:space="preserve">244333011-Sundarpur UP-Kalukhali Bazar Rd </v>
      </c>
      <c r="C54" s="2">
        <f>Jhenaidah!C270</f>
        <v>0</v>
      </c>
      <c r="D54" s="20">
        <f>Jhenaidah!D270</f>
        <v>0</v>
      </c>
      <c r="E54" s="20">
        <f>Jhenaidah!E270</f>
        <v>0</v>
      </c>
      <c r="F54" s="23">
        <f>Jhenaidah!F270</f>
        <v>0</v>
      </c>
      <c r="G54" s="20">
        <f>Jhenaidah!G270</f>
        <v>0</v>
      </c>
      <c r="H54" s="57">
        <f>Jhenaidah!H270</f>
        <v>0</v>
      </c>
      <c r="I54" s="67">
        <f>Jhenaidah!I270</f>
        <v>0</v>
      </c>
      <c r="J54" s="57">
        <f>Jhenaidah!J270</f>
        <v>0</v>
      </c>
      <c r="K54" s="20">
        <f>Jhenaidah!K270</f>
        <v>0</v>
      </c>
      <c r="L54" s="62">
        <f>Jhenaidah!L270</f>
        <v>0</v>
      </c>
      <c r="M54" s="57">
        <f>Jhenaidah!M270</f>
        <v>0</v>
      </c>
      <c r="N54" s="20">
        <f>Jhenaidah!N270</f>
        <v>0</v>
      </c>
      <c r="O54" s="20">
        <f>Jhenaidah!O270</f>
        <v>0</v>
      </c>
      <c r="P54" s="20">
        <f>Jhenaidah!P270</f>
        <v>0</v>
      </c>
      <c r="Q54" s="62" t="e">
        <f>Jhenaidah!Q270</f>
        <v>#DIV/0!</v>
      </c>
      <c r="R54" s="2">
        <f>Jhenaidah!R270</f>
        <v>0</v>
      </c>
    </row>
    <row r="55" spans="1:18" s="3" customFormat="1" ht="28.5" x14ac:dyDescent="0.25">
      <c r="A55" s="2">
        <v>44</v>
      </c>
      <c r="B55" s="4" t="str">
        <f>Jhenaidah!B271</f>
        <v>244333017-Kaligonj H/Q (Balidapara RHD)-Raigram UPKastobhanga Bazar.</v>
      </c>
      <c r="C55" s="2">
        <f>Jhenaidah!C271</f>
        <v>0</v>
      </c>
      <c r="D55" s="20">
        <f>Jhenaidah!D271</f>
        <v>0</v>
      </c>
      <c r="E55" s="20">
        <f>Jhenaidah!E271</f>
        <v>0</v>
      </c>
      <c r="F55" s="23">
        <f>Jhenaidah!F271</f>
        <v>0</v>
      </c>
      <c r="G55" s="20">
        <f>Jhenaidah!G271</f>
        <v>0</v>
      </c>
      <c r="H55" s="57">
        <f>Jhenaidah!H271</f>
        <v>0</v>
      </c>
      <c r="I55" s="67">
        <f>Jhenaidah!I271</f>
        <v>0</v>
      </c>
      <c r="J55" s="57">
        <f>Jhenaidah!J271</f>
        <v>0</v>
      </c>
      <c r="K55" s="20">
        <f>Jhenaidah!K271</f>
        <v>0</v>
      </c>
      <c r="L55" s="62">
        <f>Jhenaidah!L271</f>
        <v>0</v>
      </c>
      <c r="M55" s="57">
        <f>Jhenaidah!M271</f>
        <v>0</v>
      </c>
      <c r="N55" s="20">
        <f>Jhenaidah!N271</f>
        <v>0</v>
      </c>
      <c r="O55" s="20">
        <f>Jhenaidah!O271</f>
        <v>0</v>
      </c>
      <c r="P55" s="20">
        <f>Jhenaidah!P271</f>
        <v>0</v>
      </c>
      <c r="Q55" s="62" t="e">
        <f>Jhenaidah!Q271</f>
        <v>#DIV/0!</v>
      </c>
      <c r="R55" s="2">
        <f>Jhenaidah!R271</f>
        <v>0</v>
      </c>
    </row>
    <row r="56" spans="1:18" s="3" customFormat="1" ht="28.5" x14ac:dyDescent="0.25">
      <c r="A56" s="2">
        <v>45</v>
      </c>
      <c r="B56" s="4" t="str">
        <f>Jhenaidah!B272</f>
        <v>244334059-Fulbari Railgate RHD-Hasanhati Kastobhabag Bazar Rd.</v>
      </c>
      <c r="C56" s="2">
        <f>Jhenaidah!C272</f>
        <v>0</v>
      </c>
      <c r="D56" s="20">
        <f>Jhenaidah!D272</f>
        <v>0</v>
      </c>
      <c r="E56" s="20">
        <f>Jhenaidah!E272</f>
        <v>0</v>
      </c>
      <c r="F56" s="23">
        <f>Jhenaidah!F272</f>
        <v>0</v>
      </c>
      <c r="G56" s="20">
        <f>Jhenaidah!G272</f>
        <v>0</v>
      </c>
      <c r="H56" s="57">
        <f>Jhenaidah!H272</f>
        <v>0</v>
      </c>
      <c r="I56" s="67">
        <f>Jhenaidah!I272</f>
        <v>0</v>
      </c>
      <c r="J56" s="57">
        <f>Jhenaidah!J272</f>
        <v>0</v>
      </c>
      <c r="K56" s="20">
        <f>Jhenaidah!K272</f>
        <v>0</v>
      </c>
      <c r="L56" s="62">
        <f>Jhenaidah!L272</f>
        <v>0</v>
      </c>
      <c r="M56" s="57">
        <f>Jhenaidah!M272</f>
        <v>0</v>
      </c>
      <c r="N56" s="20">
        <f>Jhenaidah!N272</f>
        <v>0</v>
      </c>
      <c r="O56" s="20">
        <f>Jhenaidah!O272</f>
        <v>0</v>
      </c>
      <c r="P56" s="20">
        <f>Jhenaidah!P272</f>
        <v>0</v>
      </c>
      <c r="Q56" s="62" t="e">
        <f>Jhenaidah!Q272</f>
        <v>#DIV/0!</v>
      </c>
      <c r="R56" s="2">
        <f>Jhenaidah!R272</f>
        <v>0</v>
      </c>
    </row>
    <row r="57" spans="1:18" s="3" customFormat="1" ht="28.5" x14ac:dyDescent="0.25">
      <c r="A57" s="2">
        <v>46</v>
      </c>
      <c r="B57" s="4" t="str">
        <f>Jhenaidah!B273</f>
        <v>244334062-Dinormore R&amp;H - Damodarpur Bazar Rd.</v>
      </c>
      <c r="C57" s="2">
        <f>Jhenaidah!C273</f>
        <v>0</v>
      </c>
      <c r="D57" s="20">
        <f>Jhenaidah!D273</f>
        <v>0</v>
      </c>
      <c r="E57" s="20">
        <f>Jhenaidah!E273</f>
        <v>0</v>
      </c>
      <c r="F57" s="23">
        <f>Jhenaidah!F273</f>
        <v>0</v>
      </c>
      <c r="G57" s="20">
        <f>Jhenaidah!G273</f>
        <v>0</v>
      </c>
      <c r="H57" s="57">
        <f>Jhenaidah!H273</f>
        <v>0</v>
      </c>
      <c r="I57" s="67">
        <f>Jhenaidah!I273</f>
        <v>0</v>
      </c>
      <c r="J57" s="57">
        <f>Jhenaidah!J273</f>
        <v>0</v>
      </c>
      <c r="K57" s="20">
        <f>Jhenaidah!K273</f>
        <v>0</v>
      </c>
      <c r="L57" s="62">
        <f>Jhenaidah!L273</f>
        <v>0</v>
      </c>
      <c r="M57" s="57">
        <f>Jhenaidah!M273</f>
        <v>0</v>
      </c>
      <c r="N57" s="20">
        <f>Jhenaidah!N273</f>
        <v>0</v>
      </c>
      <c r="O57" s="20">
        <f>Jhenaidah!O273</f>
        <v>0</v>
      </c>
      <c r="P57" s="20">
        <f>Jhenaidah!P273</f>
        <v>0</v>
      </c>
      <c r="Q57" s="62" t="e">
        <f>Jhenaidah!Q273</f>
        <v>#DIV/0!</v>
      </c>
      <c r="R57" s="2">
        <f>Jhenaidah!R273</f>
        <v>0</v>
      </c>
    </row>
    <row r="58" spans="1:18" s="3" customFormat="1" ht="28.5" x14ac:dyDescent="0.25">
      <c r="A58" s="2">
        <v>47</v>
      </c>
      <c r="B58" s="4" t="str">
        <f>Jhenaidah!B274</f>
        <v>244335050-Kola Pashu Hospital - Dowlotpur Rd.</v>
      </c>
      <c r="C58" s="2">
        <f>Jhenaidah!C274</f>
        <v>0</v>
      </c>
      <c r="D58" s="20">
        <f>Jhenaidah!D274</f>
        <v>0</v>
      </c>
      <c r="E58" s="20">
        <f>Jhenaidah!E274</f>
        <v>0</v>
      </c>
      <c r="F58" s="23">
        <f>Jhenaidah!F274</f>
        <v>0</v>
      </c>
      <c r="G58" s="20">
        <f>Jhenaidah!G274</f>
        <v>0</v>
      </c>
      <c r="H58" s="57">
        <f>Jhenaidah!H274</f>
        <v>0</v>
      </c>
      <c r="I58" s="67">
        <f>Jhenaidah!I274</f>
        <v>0</v>
      </c>
      <c r="J58" s="57">
        <f>Jhenaidah!J274</f>
        <v>0</v>
      </c>
      <c r="K58" s="20">
        <f>Jhenaidah!K274</f>
        <v>0</v>
      </c>
      <c r="L58" s="62">
        <f>Jhenaidah!L274</f>
        <v>0</v>
      </c>
      <c r="M58" s="57">
        <f>Jhenaidah!M274</f>
        <v>0</v>
      </c>
      <c r="N58" s="20">
        <f>Jhenaidah!N274</f>
        <v>0</v>
      </c>
      <c r="O58" s="20">
        <f>Jhenaidah!O274</f>
        <v>0</v>
      </c>
      <c r="P58" s="20">
        <f>Jhenaidah!P274</f>
        <v>0</v>
      </c>
      <c r="Q58" s="62" t="e">
        <f>Jhenaidah!Q274</f>
        <v>#DIV/0!</v>
      </c>
      <c r="R58" s="2">
        <f>Jhenaidah!R274</f>
        <v>0</v>
      </c>
    </row>
    <row r="59" spans="1:18" s="3" customFormat="1" ht="57" x14ac:dyDescent="0.25">
      <c r="A59" s="2">
        <v>48</v>
      </c>
      <c r="B59" s="4" t="str">
        <f>Jhenaidah!B275</f>
        <v>244335067- Periodic Maintenance of Ramchandrapur bazar - Shalikha border.Road Ch.0.00m - 1550m Kaligonj ,Jhenaidah.</v>
      </c>
      <c r="C59" s="2" t="str">
        <f>Jhenaidah!C275</f>
        <v>KDRIDP/JHENAI/M-12/2017-18</v>
      </c>
      <c r="D59" s="20">
        <f>Jhenaidah!D275</f>
        <v>1.55</v>
      </c>
      <c r="E59" s="20">
        <f>Jhenaidah!E275</f>
        <v>0</v>
      </c>
      <c r="F59" s="23">
        <f>Jhenaidah!F275</f>
        <v>0</v>
      </c>
      <c r="G59" s="20">
        <f>Jhenaidah!G275</f>
        <v>40.520000000000003</v>
      </c>
      <c r="H59" s="57">
        <f>Jhenaidah!H275</f>
        <v>43096</v>
      </c>
      <c r="I59" s="67" t="str">
        <f>Jhenaidah!I275</f>
        <v xml:space="preserve">Nishit Bosu Kanchannagor Jhenaidah </v>
      </c>
      <c r="J59" s="57">
        <f>Jhenaidah!J275</f>
        <v>43156</v>
      </c>
      <c r="K59" s="20">
        <f>Jhenaidah!K275</f>
        <v>40.298000000000002</v>
      </c>
      <c r="L59" s="62">
        <f>Jhenaidah!L275</f>
        <v>0.3</v>
      </c>
      <c r="M59" s="57">
        <f>Jhenaidah!M275</f>
        <v>43431</v>
      </c>
      <c r="N59" s="20">
        <f>Jhenaidah!N275</f>
        <v>0</v>
      </c>
      <c r="O59" s="20">
        <f>Jhenaidah!O275</f>
        <v>0</v>
      </c>
      <c r="P59" s="20">
        <f>Jhenaidah!P275</f>
        <v>0</v>
      </c>
      <c r="Q59" s="62">
        <f>Jhenaidah!Q275</f>
        <v>0</v>
      </c>
      <c r="R59" s="2">
        <f>Jhenaidah!R275</f>
        <v>0</v>
      </c>
    </row>
    <row r="60" spans="1:18" s="21" customFormat="1" ht="25.5" customHeight="1" x14ac:dyDescent="0.25">
      <c r="A60" s="152" t="s">
        <v>15</v>
      </c>
      <c r="B60" s="152"/>
      <c r="C60" s="152"/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</row>
    <row r="61" spans="1:18" s="3" customFormat="1" ht="57" x14ac:dyDescent="0.25">
      <c r="A61" s="2">
        <v>49</v>
      </c>
      <c r="B61" s="4" t="str">
        <f>Jhenaidah!B282</f>
        <v>Construction of Mandar Baria Bazar GC.</v>
      </c>
      <c r="C61" s="2" t="str">
        <f>Jhenaidah!C282</f>
        <v>KDRIDP/Jhenai/GC-13/2017-18</v>
      </c>
      <c r="D61" s="20">
        <f>Jhenaidah!D282</f>
        <v>0</v>
      </c>
      <c r="E61" s="20">
        <f>Jhenaidah!E282</f>
        <v>0</v>
      </c>
      <c r="F61" s="23">
        <f>Jhenaidah!F282</f>
        <v>1</v>
      </c>
      <c r="G61" s="20">
        <f>Jhenaidah!G282</f>
        <v>17.64</v>
      </c>
      <c r="H61" s="57">
        <f>Jhenaidah!H282</f>
        <v>43150</v>
      </c>
      <c r="I61" s="67" t="str">
        <f>Jhenaidah!I282</f>
        <v>M/S Jakaullah &amp; Brothers, Jebonnagor, Chuadaga</v>
      </c>
      <c r="J61" s="57">
        <f>Jhenaidah!J282</f>
        <v>43219</v>
      </c>
      <c r="K61" s="20">
        <f>Jhenaidah!K282</f>
        <v>16.2</v>
      </c>
      <c r="L61" s="62">
        <f>Jhenaidah!L282</f>
        <v>0</v>
      </c>
      <c r="M61" s="57">
        <f>Jhenaidah!M282</f>
        <v>43494</v>
      </c>
      <c r="N61" s="20">
        <f>Jhenaidah!N282</f>
        <v>0</v>
      </c>
      <c r="O61" s="20">
        <f>Jhenaidah!O282</f>
        <v>0</v>
      </c>
      <c r="P61" s="20">
        <f>Jhenaidah!P282</f>
        <v>0</v>
      </c>
      <c r="Q61" s="62">
        <f>Jhenaidah!Q282</f>
        <v>0</v>
      </c>
      <c r="R61" s="2">
        <f>Jhenaidah!R282</f>
        <v>0</v>
      </c>
    </row>
    <row r="62" spans="1:18" s="3" customFormat="1" ht="57" x14ac:dyDescent="0.25">
      <c r="A62" s="2">
        <v>50</v>
      </c>
      <c r="B62" s="4" t="str">
        <f>Jhenaidah!B283</f>
        <v>Construction of Damodarpur Bazar GC.</v>
      </c>
      <c r="C62" s="2" t="str">
        <f>Jhenaidah!C283</f>
        <v>KDRIDP/Jhenai/GC-14/2017-18</v>
      </c>
      <c r="D62" s="20">
        <f>Jhenaidah!D283</f>
        <v>0</v>
      </c>
      <c r="E62" s="20">
        <f>Jhenaidah!E283</f>
        <v>0</v>
      </c>
      <c r="F62" s="23">
        <f>Jhenaidah!F283</f>
        <v>1</v>
      </c>
      <c r="G62" s="20">
        <f>Jhenaidah!G283</f>
        <v>19.32</v>
      </c>
      <c r="H62" s="57">
        <f>Jhenaidah!H283</f>
        <v>43150</v>
      </c>
      <c r="I62" s="67" t="str">
        <f>Jhenaidah!I283</f>
        <v>Md.Mijanur Rahman,Bhutiargati   ,Jhenaidah</v>
      </c>
      <c r="J62" s="57">
        <f>Jhenaidah!J283</f>
        <v>43216</v>
      </c>
      <c r="K62" s="20">
        <f>Jhenaidah!K283</f>
        <v>18</v>
      </c>
      <c r="L62" s="62">
        <f>Jhenaidah!L283</f>
        <v>0.4</v>
      </c>
      <c r="M62" s="57">
        <f>Jhenaidah!M283</f>
        <v>43491</v>
      </c>
      <c r="N62" s="20">
        <f>Jhenaidah!N283</f>
        <v>0</v>
      </c>
      <c r="O62" s="20">
        <f>Jhenaidah!O283</f>
        <v>0</v>
      </c>
      <c r="P62" s="20">
        <f>Jhenaidah!P283</f>
        <v>0</v>
      </c>
      <c r="Q62" s="62">
        <f>Jhenaidah!Q283</f>
        <v>0</v>
      </c>
      <c r="R62" s="2">
        <f>Jhenaidah!R283</f>
        <v>0</v>
      </c>
    </row>
    <row r="63" spans="1:18" s="3" customFormat="1" ht="25.5" customHeight="1" x14ac:dyDescent="0.25">
      <c r="A63" s="143" t="s">
        <v>16</v>
      </c>
      <c r="B63" s="143"/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3"/>
      <c r="Q63" s="143"/>
      <c r="R63" s="143"/>
    </row>
    <row r="64" spans="1:18" s="3" customFormat="1" thickBot="1" x14ac:dyDescent="0.3">
      <c r="A64" s="2">
        <v>51</v>
      </c>
      <c r="B64" s="4" t="str">
        <f>Jhenaidah!B297</f>
        <v>Tree Plantation</v>
      </c>
      <c r="C64" s="2">
        <f>Jhenaidah!C297</f>
        <v>0</v>
      </c>
      <c r="D64" s="20">
        <f>Jhenaidah!D297</f>
        <v>0</v>
      </c>
      <c r="E64" s="20">
        <f>Jhenaidah!E297</f>
        <v>0</v>
      </c>
      <c r="F64" s="23">
        <f>Jhenaidah!F297</f>
        <v>0</v>
      </c>
      <c r="G64" s="20">
        <f>Jhenaidah!G297</f>
        <v>0</v>
      </c>
      <c r="H64" s="57">
        <f>Jhenaidah!H297</f>
        <v>0</v>
      </c>
      <c r="I64" s="67">
        <f>Jhenaidah!I297</f>
        <v>0</v>
      </c>
      <c r="J64" s="57">
        <f>Jhenaidah!J297</f>
        <v>0</v>
      </c>
      <c r="K64" s="20">
        <f>Jhenaidah!K297</f>
        <v>0</v>
      </c>
      <c r="L64" s="62">
        <f>Jhenaidah!L297</f>
        <v>0</v>
      </c>
      <c r="M64" s="57">
        <f>Jhenaidah!M297</f>
        <v>0</v>
      </c>
      <c r="N64" s="20">
        <f>Jhenaidah!N297</f>
        <v>0</v>
      </c>
      <c r="O64" s="20">
        <f>Jhenaidah!O297</f>
        <v>0</v>
      </c>
      <c r="P64" s="20">
        <f>Jhenaidah!P297</f>
        <v>0</v>
      </c>
      <c r="Q64" s="62" t="e">
        <f>Jhenaidah!Q297</f>
        <v>#DIV/0!</v>
      </c>
      <c r="R64" s="2">
        <f>Jhenaidah!R297</f>
        <v>0</v>
      </c>
    </row>
    <row r="65" spans="1:18" s="38" customFormat="1" ht="15.75" thickBot="1" x14ac:dyDescent="0.3">
      <c r="A65" s="153" t="s">
        <v>10</v>
      </c>
      <c r="B65" s="154"/>
      <c r="C65" s="56"/>
      <c r="D65" s="35">
        <f>SUM(D7:D64)</f>
        <v>35.103000000000002</v>
      </c>
      <c r="E65" s="35">
        <f>SUM(E7:E64)</f>
        <v>132</v>
      </c>
      <c r="F65" s="36">
        <f>SUM(F7:F64)</f>
        <v>2</v>
      </c>
      <c r="G65" s="35">
        <f>SUM(G7:G64)</f>
        <v>2781.9169999999999</v>
      </c>
      <c r="H65" s="60"/>
      <c r="I65" s="70"/>
      <c r="J65" s="60"/>
      <c r="K65" s="35">
        <f>SUM(K7:K64)</f>
        <v>2666.9790000000003</v>
      </c>
      <c r="L65" s="65">
        <f>AVERAGE(L7:L64)</f>
        <v>0.27450980392156865</v>
      </c>
      <c r="M65" s="60"/>
      <c r="N65" s="35">
        <f t="shared" ref="N65:P65" si="0">SUM(N7:N64)</f>
        <v>563.57399999999996</v>
      </c>
      <c r="O65" s="35">
        <f t="shared" si="0"/>
        <v>678.27199999999982</v>
      </c>
      <c r="P65" s="35">
        <f t="shared" si="0"/>
        <v>-114.69800000000001</v>
      </c>
      <c r="Q65" s="65">
        <f>O65/K65</f>
        <v>0.25432221251085957</v>
      </c>
      <c r="R65" s="37"/>
    </row>
  </sheetData>
  <mergeCells count="28">
    <mergeCell ref="A6:R6"/>
    <mergeCell ref="C2:C4"/>
    <mergeCell ref="H2:H4"/>
    <mergeCell ref="I2:I4"/>
    <mergeCell ref="J2:J4"/>
    <mergeCell ref="K2:K4"/>
    <mergeCell ref="L2:L4"/>
    <mergeCell ref="M2:M4"/>
    <mergeCell ref="N2:P2"/>
    <mergeCell ref="Q2:Q4"/>
    <mergeCell ref="N3:N4"/>
    <mergeCell ref="O3:O4"/>
    <mergeCell ref="P3:P4"/>
    <mergeCell ref="A63:R63"/>
    <mergeCell ref="A65:B65"/>
    <mergeCell ref="A18:R18"/>
    <mergeCell ref="A9:R9"/>
    <mergeCell ref="A50:R50"/>
    <mergeCell ref="A60:R60"/>
    <mergeCell ref="A45:R45"/>
    <mergeCell ref="A47:R47"/>
    <mergeCell ref="A1:R1"/>
    <mergeCell ref="R2:R4"/>
    <mergeCell ref="D3:F3"/>
    <mergeCell ref="G3:G4"/>
    <mergeCell ref="A2:A4"/>
    <mergeCell ref="B2:B4"/>
    <mergeCell ref="D2:G2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topLeftCell="F1" zoomScaleNormal="100" zoomScaleSheetLayoutView="100" workbookViewId="0">
      <pane ySplit="5" topLeftCell="A9" activePane="bottomLeft" state="frozen"/>
      <selection pane="bottomLeft" activeCell="R34" sqref="R34"/>
    </sheetView>
  </sheetViews>
  <sheetFormatPr defaultRowHeight="15" x14ac:dyDescent="0.25"/>
  <cols>
    <col min="1" max="1" width="3.7109375" bestFit="1" customWidth="1"/>
    <col min="2" max="2" width="44.140625" customWidth="1"/>
    <col min="3" max="3" width="18.28515625" customWidth="1"/>
    <col min="6" max="6" width="6" style="28" customWidth="1"/>
    <col min="8" max="8" width="13" style="77" customWidth="1"/>
    <col min="9" max="9" width="12.5703125" style="80" customWidth="1"/>
    <col min="10" max="10" width="11.5703125" style="77" customWidth="1"/>
    <col min="11" max="11" width="12.140625" customWidth="1"/>
    <col min="12" max="12" width="11.140625" style="74" customWidth="1"/>
    <col min="13" max="13" width="16.5703125" style="77" customWidth="1"/>
    <col min="14" max="14" width="10.7109375" customWidth="1"/>
    <col min="15" max="15" width="13.140625" customWidth="1"/>
    <col min="16" max="16" width="14" customWidth="1"/>
    <col min="17" max="17" width="11" style="74" customWidth="1"/>
    <col min="18" max="18" width="11" customWidth="1"/>
  </cols>
  <sheetData>
    <row r="1" spans="1:22" s="1" customFormat="1" ht="21" customHeight="1" thickBot="1" x14ac:dyDescent="0.3">
      <c r="A1" s="117" t="s">
        <v>50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</row>
    <row r="2" spans="1:22" s="1" customFormat="1" ht="36" customHeight="1" thickBot="1" x14ac:dyDescent="0.3">
      <c r="A2" s="131" t="s">
        <v>0</v>
      </c>
      <c r="B2" s="131" t="s">
        <v>1</v>
      </c>
      <c r="C2" s="140" t="s">
        <v>155</v>
      </c>
      <c r="D2" s="137" t="s">
        <v>156</v>
      </c>
      <c r="E2" s="138"/>
      <c r="F2" s="138"/>
      <c r="G2" s="139"/>
      <c r="H2" s="121" t="s">
        <v>157</v>
      </c>
      <c r="I2" s="144" t="s">
        <v>158</v>
      </c>
      <c r="J2" s="121" t="s">
        <v>159</v>
      </c>
      <c r="K2" s="147" t="s">
        <v>160</v>
      </c>
      <c r="L2" s="118" t="s">
        <v>161</v>
      </c>
      <c r="M2" s="121" t="s">
        <v>162</v>
      </c>
      <c r="N2" s="124" t="s">
        <v>163</v>
      </c>
      <c r="O2" s="125"/>
      <c r="P2" s="126"/>
      <c r="Q2" s="118" t="s">
        <v>164</v>
      </c>
      <c r="R2" s="140" t="s">
        <v>9</v>
      </c>
      <c r="S2" s="6"/>
      <c r="T2" s="6"/>
      <c r="U2" s="6"/>
      <c r="V2" s="6"/>
    </row>
    <row r="3" spans="1:22" s="1" customFormat="1" ht="15" customHeight="1" x14ac:dyDescent="0.25">
      <c r="A3" s="132"/>
      <c r="B3" s="132"/>
      <c r="C3" s="141"/>
      <c r="D3" s="134" t="s">
        <v>5</v>
      </c>
      <c r="E3" s="134"/>
      <c r="F3" s="134"/>
      <c r="G3" s="135" t="s">
        <v>6</v>
      </c>
      <c r="H3" s="122"/>
      <c r="I3" s="145"/>
      <c r="J3" s="122"/>
      <c r="K3" s="148"/>
      <c r="L3" s="119"/>
      <c r="M3" s="122"/>
      <c r="N3" s="127" t="s">
        <v>165</v>
      </c>
      <c r="O3" s="127" t="s">
        <v>166</v>
      </c>
      <c r="P3" s="129" t="s">
        <v>167</v>
      </c>
      <c r="Q3" s="119"/>
      <c r="R3" s="141"/>
    </row>
    <row r="4" spans="1:22" s="1" customFormat="1" ht="32.25" customHeight="1" thickBot="1" x14ac:dyDescent="0.3">
      <c r="A4" s="133"/>
      <c r="B4" s="133"/>
      <c r="C4" s="142"/>
      <c r="D4" s="40" t="s">
        <v>2</v>
      </c>
      <c r="E4" s="40" t="s">
        <v>3</v>
      </c>
      <c r="F4" s="41" t="s">
        <v>4</v>
      </c>
      <c r="G4" s="136"/>
      <c r="H4" s="123"/>
      <c r="I4" s="146"/>
      <c r="J4" s="123"/>
      <c r="K4" s="149"/>
      <c r="L4" s="120"/>
      <c r="M4" s="123"/>
      <c r="N4" s="128"/>
      <c r="O4" s="128"/>
      <c r="P4" s="130"/>
      <c r="Q4" s="120"/>
      <c r="R4" s="142"/>
    </row>
    <row r="5" spans="1:22" s="1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s="3" customFormat="1" ht="25.5" customHeight="1" x14ac:dyDescent="0.25">
      <c r="A6" s="143" t="s">
        <v>7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</row>
    <row r="7" spans="1:22" x14ac:dyDescent="0.25">
      <c r="A7" s="7">
        <v>1</v>
      </c>
      <c r="B7" s="8" t="str">
        <f>Jhenaidah!B72</f>
        <v>244143004-Kulbaria - Joradah UP Office Rd.</v>
      </c>
      <c r="C7" s="7">
        <f>Jhenaidah!C72</f>
        <v>0</v>
      </c>
      <c r="D7" s="9">
        <f>Jhenaidah!D72</f>
        <v>0</v>
      </c>
      <c r="E7" s="9">
        <f>Jhenaidah!E72</f>
        <v>0</v>
      </c>
      <c r="F7" s="27">
        <f>Jhenaidah!F72</f>
        <v>0</v>
      </c>
      <c r="G7" s="9">
        <f>Jhenaidah!G72</f>
        <v>0</v>
      </c>
      <c r="H7" s="75">
        <f>Jhenaidah!H72</f>
        <v>0</v>
      </c>
      <c r="I7" s="78">
        <f>Jhenaidah!I72</f>
        <v>0</v>
      </c>
      <c r="J7" s="75">
        <f>Jhenaidah!J72</f>
        <v>0</v>
      </c>
      <c r="K7" s="9">
        <f>Jhenaidah!K72</f>
        <v>0</v>
      </c>
      <c r="L7" s="72">
        <f>Jhenaidah!L72</f>
        <v>0</v>
      </c>
      <c r="M7" s="75">
        <f>Jhenaidah!M72</f>
        <v>0</v>
      </c>
      <c r="N7" s="9">
        <f>Jhenaidah!N72</f>
        <v>0</v>
      </c>
      <c r="O7" s="9">
        <f>Jhenaidah!O72</f>
        <v>0</v>
      </c>
      <c r="P7" s="9">
        <f>Jhenaidah!P72</f>
        <v>0</v>
      </c>
      <c r="Q7" s="72" t="e">
        <f>Jhenaidah!Q72</f>
        <v>#DIV/0!</v>
      </c>
      <c r="R7" s="2">
        <f>Jhenaidah!R72</f>
        <v>0</v>
      </c>
    </row>
    <row r="8" spans="1:22" ht="57" x14ac:dyDescent="0.25">
      <c r="A8" s="7">
        <v>2</v>
      </c>
      <c r="B8" s="8" t="str">
        <f>Jhenaidah!B73</f>
        <v>244143005- Thaerhuda Up Office-Joradah Kalitola Bazar Road (Ch:500-2300m &amp; 3050-4150m)</v>
      </c>
      <c r="C8" s="7" t="str">
        <f>Jhenaidah!C73</f>
        <v>KDRIDP/JHENAI/W-36/2016-17</v>
      </c>
      <c r="D8" s="9">
        <f>Jhenaidah!D73</f>
        <v>2.9</v>
      </c>
      <c r="E8" s="9">
        <f>Jhenaidah!E73</f>
        <v>0</v>
      </c>
      <c r="F8" s="27">
        <f>Jhenaidah!F73</f>
        <v>0</v>
      </c>
      <c r="G8" s="9">
        <f>Jhenaidah!G73</f>
        <v>157.33000000000001</v>
      </c>
      <c r="H8" s="75">
        <f>Jhenaidah!H73</f>
        <v>42934</v>
      </c>
      <c r="I8" s="78" t="str">
        <f>Jhenaidah!I73</f>
        <v>Md.Mijanur Rahman, Bhutiargati, Jhenaidah</v>
      </c>
      <c r="J8" s="75">
        <f>Jhenaidah!J73</f>
        <v>43005</v>
      </c>
      <c r="K8" s="9">
        <f>Jhenaidah!K73</f>
        <v>141.60599999999999</v>
      </c>
      <c r="L8" s="72">
        <f>Jhenaidah!L73</f>
        <v>0</v>
      </c>
      <c r="M8" s="75">
        <f>Jhenaidah!M73</f>
        <v>43279</v>
      </c>
      <c r="N8" s="9">
        <f>Jhenaidah!N73</f>
        <v>0</v>
      </c>
      <c r="O8" s="9">
        <f>Jhenaidah!O73</f>
        <v>0</v>
      </c>
      <c r="P8" s="9">
        <f>Jhenaidah!P73</f>
        <v>0</v>
      </c>
      <c r="Q8" s="72">
        <f>Jhenaidah!Q73</f>
        <v>0</v>
      </c>
      <c r="R8" s="2">
        <f>Jhenaidah!R73</f>
        <v>0</v>
      </c>
    </row>
    <row r="9" spans="1:22" s="3" customFormat="1" ht="25.5" customHeight="1" x14ac:dyDescent="0.25">
      <c r="A9" s="143" t="s">
        <v>11</v>
      </c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</row>
    <row r="10" spans="1:22" s="3" customFormat="1" ht="28.5" x14ac:dyDescent="0.25">
      <c r="A10" s="2">
        <v>3</v>
      </c>
      <c r="B10" s="4" t="str">
        <f>Jhenaidah!B99</f>
        <v>244144011- Shakharidah Bazar to Sreefaltola Bazar Road (Ch:1600-2976m)</v>
      </c>
      <c r="C10" s="2" t="str">
        <f>Jhenaidah!C99</f>
        <v>KDRIDP/JHENAI/W-35/2016-17</v>
      </c>
      <c r="D10" s="5">
        <f>Jhenaidah!D99</f>
        <v>1.3759999999999999</v>
      </c>
      <c r="E10" s="5">
        <f>Jhenaidah!E99</f>
        <v>0</v>
      </c>
      <c r="F10" s="22">
        <f>Jhenaidah!F99</f>
        <v>0</v>
      </c>
      <c r="G10" s="5">
        <f>Jhenaidah!G99</f>
        <v>73.45</v>
      </c>
      <c r="H10" s="76">
        <f>Jhenaidah!H99</f>
        <v>0</v>
      </c>
      <c r="I10" s="79">
        <f>Jhenaidah!I99</f>
        <v>0</v>
      </c>
      <c r="J10" s="76">
        <f>Jhenaidah!J99</f>
        <v>0</v>
      </c>
      <c r="K10" s="5">
        <f>Jhenaidah!K99</f>
        <v>0</v>
      </c>
      <c r="L10" s="73">
        <f>Jhenaidah!L99</f>
        <v>0</v>
      </c>
      <c r="M10" s="76">
        <f>Jhenaidah!M99</f>
        <v>0</v>
      </c>
      <c r="N10" s="5">
        <f>Jhenaidah!N99</f>
        <v>0</v>
      </c>
      <c r="O10" s="5">
        <f>Jhenaidah!O99</f>
        <v>0</v>
      </c>
      <c r="P10" s="5">
        <f>Jhenaidah!P99</f>
        <v>0</v>
      </c>
      <c r="Q10" s="73" t="e">
        <f>Jhenaidah!Q99</f>
        <v>#DIV/0!</v>
      </c>
      <c r="R10" s="2" t="str">
        <f>Jhenaidah!R99</f>
        <v xml:space="preserve">Over Laping </v>
      </c>
    </row>
    <row r="11" spans="1:22" s="3" customFormat="1" ht="57" x14ac:dyDescent="0.25">
      <c r="A11" s="2">
        <v>4</v>
      </c>
      <c r="B11" s="4" t="str">
        <f>Jhenaidah!B100</f>
        <v>244144014- Pakhimara-Harispur Road (Ch:690-2450m)</v>
      </c>
      <c r="C11" s="2" t="str">
        <f>Jhenaidah!C100</f>
        <v>KDRIDP/JHENAI/W-37/2016-17</v>
      </c>
      <c r="D11" s="5">
        <f>Jhenaidah!D100</f>
        <v>1.76</v>
      </c>
      <c r="E11" s="5">
        <f>Jhenaidah!E100</f>
        <v>0</v>
      </c>
      <c r="F11" s="22">
        <f>Jhenaidah!F100</f>
        <v>0</v>
      </c>
      <c r="G11" s="5">
        <f>Jhenaidah!G100</f>
        <v>95.98</v>
      </c>
      <c r="H11" s="76">
        <f>Jhenaidah!H100</f>
        <v>42934</v>
      </c>
      <c r="I11" s="79" t="str">
        <f>Jhenaidah!I100</f>
        <v>Md.Mijanur Rahman, Bhutiargati, Jhenaidah</v>
      </c>
      <c r="J11" s="76">
        <f>Jhenaidah!J100</f>
        <v>43005</v>
      </c>
      <c r="K11" s="5">
        <f>Jhenaidah!K100</f>
        <v>86.39</v>
      </c>
      <c r="L11" s="73">
        <f>Jhenaidah!L100</f>
        <v>0.6</v>
      </c>
      <c r="M11" s="76">
        <f>Jhenaidah!M100</f>
        <v>43279</v>
      </c>
      <c r="N11" s="5">
        <f>Jhenaidah!N100</f>
        <v>0</v>
      </c>
      <c r="O11" s="5">
        <f>Jhenaidah!O100</f>
        <v>46</v>
      </c>
      <c r="P11" s="5">
        <f>Jhenaidah!P100</f>
        <v>-46</v>
      </c>
      <c r="Q11" s="73">
        <f>Jhenaidah!Q100</f>
        <v>0.53246903576802873</v>
      </c>
      <c r="R11" s="2">
        <f>Jhenaidah!R100</f>
        <v>0</v>
      </c>
    </row>
    <row r="12" spans="1:22" s="3" customFormat="1" ht="71.25" x14ac:dyDescent="0.25">
      <c r="A12" s="2">
        <v>5</v>
      </c>
      <c r="B12" s="4" t="str">
        <f>Jhenaidah!B101</f>
        <v>244144004- Kalishankarpur Pry School - vayna Road by BC Ch.200m 1805m &amp; Construction of 05 Nos 625mm x 600mm U-Type Culvert at Ch.640m841m1060m1400m &amp; 1560m. Salvage Tk.494127.00</v>
      </c>
      <c r="C12" s="2" t="str">
        <f>Jhenaidah!C101</f>
        <v>KDRIDP/JHENAI/W-09/2016-17</v>
      </c>
      <c r="D12" s="5">
        <f>Jhenaidah!D101</f>
        <v>1.605</v>
      </c>
      <c r="E12" s="5">
        <f>Jhenaidah!E101</f>
        <v>0</v>
      </c>
      <c r="F12" s="22">
        <f>Jhenaidah!F101</f>
        <v>0</v>
      </c>
      <c r="G12" s="5">
        <f>Jhenaidah!G101</f>
        <v>93.54</v>
      </c>
      <c r="H12" s="76">
        <f>Jhenaidah!H101</f>
        <v>42878</v>
      </c>
      <c r="I12" s="79" t="str">
        <f>Jhenaidah!I101</f>
        <v>Shomoy Enterprise, Arappur, Jhenaidah</v>
      </c>
      <c r="J12" s="76">
        <f>Jhenaidah!J101</f>
        <v>42908</v>
      </c>
      <c r="K12" s="5">
        <f>Jhenaidah!K101</f>
        <v>84.65</v>
      </c>
      <c r="L12" s="73">
        <f>Jhenaidah!L101</f>
        <v>0.35</v>
      </c>
      <c r="M12" s="76">
        <f>Jhenaidah!M101</f>
        <v>43183</v>
      </c>
      <c r="N12" s="5">
        <f>Jhenaidah!N101</f>
        <v>0</v>
      </c>
      <c r="O12" s="5">
        <f>Jhenaidah!O101</f>
        <v>0</v>
      </c>
      <c r="P12" s="5">
        <f>Jhenaidah!P101</f>
        <v>0</v>
      </c>
      <c r="Q12" s="73">
        <f>Jhenaidah!Q101</f>
        <v>0</v>
      </c>
      <c r="R12" s="2">
        <f>Jhenaidah!R101</f>
        <v>0</v>
      </c>
    </row>
    <row r="13" spans="1:22" s="3" customFormat="1" ht="28.5" x14ac:dyDescent="0.25">
      <c r="A13" s="2">
        <v>6</v>
      </c>
      <c r="B13" s="4" t="str">
        <f>Jhenaidah!B102</f>
        <v>244144006 purbotipur sober shop -Ramchandropur bridge more</v>
      </c>
      <c r="C13" s="2">
        <f>Jhenaidah!C102</f>
        <v>0</v>
      </c>
      <c r="D13" s="5">
        <f>Jhenaidah!D102</f>
        <v>0</v>
      </c>
      <c r="E13" s="5">
        <f>Jhenaidah!E102</f>
        <v>0</v>
      </c>
      <c r="F13" s="22">
        <f>Jhenaidah!F102</f>
        <v>0</v>
      </c>
      <c r="G13" s="5">
        <f>Jhenaidah!G102</f>
        <v>0</v>
      </c>
      <c r="H13" s="76">
        <f>Jhenaidah!H102</f>
        <v>0</v>
      </c>
      <c r="I13" s="79">
        <f>Jhenaidah!I102</f>
        <v>0</v>
      </c>
      <c r="J13" s="76">
        <f>Jhenaidah!J102</f>
        <v>0</v>
      </c>
      <c r="K13" s="5">
        <f>Jhenaidah!K102</f>
        <v>0</v>
      </c>
      <c r="L13" s="73">
        <f>Jhenaidah!L102</f>
        <v>0</v>
      </c>
      <c r="M13" s="76">
        <f>Jhenaidah!M102</f>
        <v>0</v>
      </c>
      <c r="N13" s="5">
        <f>Jhenaidah!N102</f>
        <v>0</v>
      </c>
      <c r="O13" s="5">
        <f>Jhenaidah!O102</f>
        <v>0</v>
      </c>
      <c r="P13" s="5">
        <f>Jhenaidah!P102</f>
        <v>0</v>
      </c>
      <c r="Q13" s="73" t="e">
        <f>Jhenaidah!Q102</f>
        <v>#DIV/0!</v>
      </c>
      <c r="R13" s="2">
        <f>Jhenaidah!R102</f>
        <v>0</v>
      </c>
    </row>
    <row r="14" spans="1:22" s="3" customFormat="1" ht="28.5" x14ac:dyDescent="0.25">
      <c r="A14" s="2">
        <v>7</v>
      </c>
      <c r="B14" s="4" t="str">
        <f>Jhenaidah!B103</f>
        <v>244144008 kapashitia R&amp;H-sorabria via garabarea</v>
      </c>
      <c r="C14" s="2">
        <f>Jhenaidah!C103</f>
        <v>0</v>
      </c>
      <c r="D14" s="5">
        <f>Jhenaidah!D103</f>
        <v>0</v>
      </c>
      <c r="E14" s="5">
        <f>Jhenaidah!E103</f>
        <v>0</v>
      </c>
      <c r="F14" s="22">
        <f>Jhenaidah!F103</f>
        <v>0</v>
      </c>
      <c r="G14" s="5">
        <f>Jhenaidah!G103</f>
        <v>0</v>
      </c>
      <c r="H14" s="76">
        <f>Jhenaidah!H103</f>
        <v>0</v>
      </c>
      <c r="I14" s="79">
        <f>Jhenaidah!I103</f>
        <v>0</v>
      </c>
      <c r="J14" s="76">
        <f>Jhenaidah!J103</f>
        <v>0</v>
      </c>
      <c r="K14" s="5">
        <f>Jhenaidah!K103</f>
        <v>0</v>
      </c>
      <c r="L14" s="73">
        <f>Jhenaidah!L103</f>
        <v>0</v>
      </c>
      <c r="M14" s="76">
        <f>Jhenaidah!M103</f>
        <v>0</v>
      </c>
      <c r="N14" s="5">
        <f>Jhenaidah!N103</f>
        <v>0</v>
      </c>
      <c r="O14" s="5">
        <f>Jhenaidah!O103</f>
        <v>0</v>
      </c>
      <c r="P14" s="5">
        <f>Jhenaidah!P103</f>
        <v>0</v>
      </c>
      <c r="Q14" s="73" t="e">
        <f>Jhenaidah!Q103</f>
        <v>#DIV/0!</v>
      </c>
      <c r="R14" s="2">
        <f>Jhenaidah!R103</f>
        <v>0</v>
      </c>
    </row>
    <row r="15" spans="1:22" s="3" customFormat="1" ht="28.5" x14ac:dyDescent="0.25">
      <c r="A15" s="2">
        <v>8</v>
      </c>
      <c r="B15" s="4" t="str">
        <f>Jhenaidah!B104</f>
        <v>244144012 soratola Eidgah-joradah FRB more via beltola and joradah</v>
      </c>
      <c r="C15" s="2">
        <f>Jhenaidah!C104</f>
        <v>0</v>
      </c>
      <c r="D15" s="5">
        <f>Jhenaidah!D104</f>
        <v>0</v>
      </c>
      <c r="E15" s="5">
        <f>Jhenaidah!E104</f>
        <v>0</v>
      </c>
      <c r="F15" s="22">
        <f>Jhenaidah!F104</f>
        <v>0</v>
      </c>
      <c r="G15" s="5">
        <f>Jhenaidah!G104</f>
        <v>0</v>
      </c>
      <c r="H15" s="76">
        <f>Jhenaidah!H104</f>
        <v>0</v>
      </c>
      <c r="I15" s="79">
        <f>Jhenaidah!I104</f>
        <v>0</v>
      </c>
      <c r="J15" s="76">
        <f>Jhenaidah!J104</f>
        <v>0</v>
      </c>
      <c r="K15" s="5">
        <f>Jhenaidah!K104</f>
        <v>0</v>
      </c>
      <c r="L15" s="73">
        <f>Jhenaidah!L104</f>
        <v>0</v>
      </c>
      <c r="M15" s="76">
        <f>Jhenaidah!M104</f>
        <v>0</v>
      </c>
      <c r="N15" s="5">
        <f>Jhenaidah!N104</f>
        <v>0</v>
      </c>
      <c r="O15" s="5">
        <f>Jhenaidah!O104</f>
        <v>0</v>
      </c>
      <c r="P15" s="5">
        <f>Jhenaidah!P104</f>
        <v>0</v>
      </c>
      <c r="Q15" s="73" t="e">
        <f>Jhenaidah!Q104</f>
        <v>#DIV/0!</v>
      </c>
      <c r="R15" s="2">
        <f>Jhenaidah!R104</f>
        <v>0</v>
      </c>
    </row>
    <row r="16" spans="1:22" s="3" customFormat="1" ht="14.25" x14ac:dyDescent="0.25">
      <c r="A16" s="2">
        <v>9</v>
      </c>
      <c r="B16" s="4" t="str">
        <f>Jhenaidah!B105</f>
        <v>244144017 Kashpur ghat - Hizli</v>
      </c>
      <c r="C16" s="2">
        <f>Jhenaidah!C105</f>
        <v>0</v>
      </c>
      <c r="D16" s="5">
        <f>Jhenaidah!D105</f>
        <v>0</v>
      </c>
      <c r="E16" s="5">
        <f>Jhenaidah!E105</f>
        <v>0</v>
      </c>
      <c r="F16" s="22">
        <f>Jhenaidah!F105</f>
        <v>0</v>
      </c>
      <c r="G16" s="5">
        <f>Jhenaidah!G105</f>
        <v>0</v>
      </c>
      <c r="H16" s="76">
        <f>Jhenaidah!H105</f>
        <v>0</v>
      </c>
      <c r="I16" s="79">
        <f>Jhenaidah!I105</f>
        <v>0</v>
      </c>
      <c r="J16" s="76">
        <f>Jhenaidah!J105</f>
        <v>0</v>
      </c>
      <c r="K16" s="5">
        <f>Jhenaidah!K105</f>
        <v>0</v>
      </c>
      <c r="L16" s="73">
        <f>Jhenaidah!L105</f>
        <v>0</v>
      </c>
      <c r="M16" s="76">
        <f>Jhenaidah!M105</f>
        <v>0</v>
      </c>
      <c r="N16" s="5">
        <f>Jhenaidah!N105</f>
        <v>0</v>
      </c>
      <c r="O16" s="5">
        <f>Jhenaidah!O105</f>
        <v>0</v>
      </c>
      <c r="P16" s="5">
        <f>Jhenaidah!P105</f>
        <v>0</v>
      </c>
      <c r="Q16" s="73" t="e">
        <f>Jhenaidah!Q105</f>
        <v>#DIV/0!</v>
      </c>
      <c r="R16" s="2">
        <f>Jhenaidah!R105</f>
        <v>0</v>
      </c>
    </row>
    <row r="17" spans="1:19" s="3" customFormat="1" ht="14.25" x14ac:dyDescent="0.25">
      <c r="A17" s="2">
        <v>10</v>
      </c>
      <c r="B17" s="4" t="str">
        <f>Jhenaidah!B106</f>
        <v>244144019Vadra - bhatoi bazar</v>
      </c>
      <c r="C17" s="2">
        <f>Jhenaidah!C106</f>
        <v>0</v>
      </c>
      <c r="D17" s="5">
        <f>Jhenaidah!D106</f>
        <v>0</v>
      </c>
      <c r="E17" s="5">
        <f>Jhenaidah!E106</f>
        <v>0</v>
      </c>
      <c r="F17" s="22">
        <f>Jhenaidah!F106</f>
        <v>0</v>
      </c>
      <c r="G17" s="5">
        <f>Jhenaidah!G106</f>
        <v>0</v>
      </c>
      <c r="H17" s="76">
        <f>Jhenaidah!H106</f>
        <v>0</v>
      </c>
      <c r="I17" s="79">
        <f>Jhenaidah!I106</f>
        <v>0</v>
      </c>
      <c r="J17" s="76">
        <f>Jhenaidah!J106</f>
        <v>0</v>
      </c>
      <c r="K17" s="5">
        <f>Jhenaidah!K106</f>
        <v>0</v>
      </c>
      <c r="L17" s="73">
        <f>Jhenaidah!L106</f>
        <v>0</v>
      </c>
      <c r="M17" s="76">
        <f>Jhenaidah!M106</f>
        <v>0</v>
      </c>
      <c r="N17" s="5">
        <f>Jhenaidah!N106</f>
        <v>0</v>
      </c>
      <c r="O17" s="5">
        <f>Jhenaidah!O106</f>
        <v>0</v>
      </c>
      <c r="P17" s="5">
        <f>Jhenaidah!P106</f>
        <v>0</v>
      </c>
      <c r="Q17" s="73" t="e">
        <f>Jhenaidah!Q106</f>
        <v>#DIV/0!</v>
      </c>
      <c r="R17" s="2">
        <f>Jhenaidah!R106</f>
        <v>0</v>
      </c>
    </row>
    <row r="18" spans="1:19" s="3" customFormat="1" ht="14.25" x14ac:dyDescent="0.25">
      <c r="A18" s="2">
        <v>11</v>
      </c>
      <c r="B18" s="4" t="str">
        <f>Jhenaidah!B107</f>
        <v>244144022 Padmanagor- Roghunathpur</v>
      </c>
      <c r="C18" s="2">
        <f>Jhenaidah!C107</f>
        <v>0</v>
      </c>
      <c r="D18" s="5">
        <f>Jhenaidah!D107</f>
        <v>0</v>
      </c>
      <c r="E18" s="5">
        <f>Jhenaidah!E107</f>
        <v>0</v>
      </c>
      <c r="F18" s="22">
        <f>Jhenaidah!F107</f>
        <v>0</v>
      </c>
      <c r="G18" s="5">
        <f>Jhenaidah!G107</f>
        <v>0</v>
      </c>
      <c r="H18" s="76">
        <f>Jhenaidah!H107</f>
        <v>0</v>
      </c>
      <c r="I18" s="79">
        <f>Jhenaidah!I107</f>
        <v>0</v>
      </c>
      <c r="J18" s="76">
        <f>Jhenaidah!J107</f>
        <v>0</v>
      </c>
      <c r="K18" s="5">
        <f>Jhenaidah!K107</f>
        <v>0</v>
      </c>
      <c r="L18" s="73">
        <f>Jhenaidah!L107</f>
        <v>0</v>
      </c>
      <c r="M18" s="76">
        <f>Jhenaidah!M107</f>
        <v>0</v>
      </c>
      <c r="N18" s="5">
        <f>Jhenaidah!N107</f>
        <v>0</v>
      </c>
      <c r="O18" s="5">
        <f>Jhenaidah!O107</f>
        <v>0</v>
      </c>
      <c r="P18" s="5">
        <f>Jhenaidah!P107</f>
        <v>0</v>
      </c>
      <c r="Q18" s="73" t="e">
        <f>Jhenaidah!Q107</f>
        <v>#DIV/0!</v>
      </c>
      <c r="R18" s="2">
        <f>Jhenaidah!R107</f>
        <v>0</v>
      </c>
    </row>
    <row r="19" spans="1:19" s="3" customFormat="1" ht="14.25" x14ac:dyDescent="0.25">
      <c r="A19" s="2">
        <v>12</v>
      </c>
      <c r="B19" s="4" t="str">
        <f>Jhenaidah!B108</f>
        <v>244144024 Baithapara-per folshe</v>
      </c>
      <c r="C19" s="2">
        <f>Jhenaidah!C108</f>
        <v>0</v>
      </c>
      <c r="D19" s="5">
        <f>Jhenaidah!D108</f>
        <v>0</v>
      </c>
      <c r="E19" s="5">
        <f>Jhenaidah!E108</f>
        <v>0</v>
      </c>
      <c r="F19" s="22">
        <f>Jhenaidah!F108</f>
        <v>0</v>
      </c>
      <c r="G19" s="5">
        <f>Jhenaidah!G108</f>
        <v>0</v>
      </c>
      <c r="H19" s="76">
        <f>Jhenaidah!H108</f>
        <v>0</v>
      </c>
      <c r="I19" s="79">
        <f>Jhenaidah!I108</f>
        <v>0</v>
      </c>
      <c r="J19" s="76">
        <f>Jhenaidah!J108</f>
        <v>0</v>
      </c>
      <c r="K19" s="5">
        <f>Jhenaidah!K108</f>
        <v>0</v>
      </c>
      <c r="L19" s="73">
        <f>Jhenaidah!L108</f>
        <v>0</v>
      </c>
      <c r="M19" s="76">
        <f>Jhenaidah!M108</f>
        <v>0</v>
      </c>
      <c r="N19" s="5">
        <f>Jhenaidah!N108</f>
        <v>0</v>
      </c>
      <c r="O19" s="5">
        <f>Jhenaidah!O108</f>
        <v>0</v>
      </c>
      <c r="P19" s="5">
        <f>Jhenaidah!P108</f>
        <v>0</v>
      </c>
      <c r="Q19" s="73" t="e">
        <f>Jhenaidah!Q108</f>
        <v>#DIV/0!</v>
      </c>
      <c r="R19" s="2">
        <f>Jhenaidah!R108</f>
        <v>0</v>
      </c>
    </row>
    <row r="20" spans="1:19" s="3" customFormat="1" ht="57" x14ac:dyDescent="0.25">
      <c r="A20" s="2">
        <v>13</v>
      </c>
      <c r="B20" s="4" t="str">
        <f>Jhenaidah!B109</f>
        <v>244144025- Rishkhali Pucca Kabar - bhuyapara Road by BC Ch.00m 1900m Harinakundu Salvage Tk. 107769.00</v>
      </c>
      <c r="C20" s="2" t="str">
        <f>Jhenaidah!C109</f>
        <v>KDRIDP/JHENAI/W-10/2016-17</v>
      </c>
      <c r="D20" s="5">
        <f>Jhenaidah!D109</f>
        <v>1.9</v>
      </c>
      <c r="E20" s="5">
        <f>Jhenaidah!E109</f>
        <v>0</v>
      </c>
      <c r="F20" s="22">
        <f>Jhenaidah!F109</f>
        <v>0</v>
      </c>
      <c r="G20" s="5">
        <f>Jhenaidah!G109</f>
        <v>99.61</v>
      </c>
      <c r="H20" s="76">
        <f>Jhenaidah!H109</f>
        <v>42878</v>
      </c>
      <c r="I20" s="79" t="str">
        <f>Jhenaidah!I109</f>
        <v>Nishit Bosu, Kanchannagor</v>
      </c>
      <c r="J20" s="76">
        <f>Jhenaidah!J109</f>
        <v>42922</v>
      </c>
      <c r="K20" s="5">
        <f>Jhenaidah!K109</f>
        <v>89.64</v>
      </c>
      <c r="L20" s="73">
        <f>Jhenaidah!L109</f>
        <v>1</v>
      </c>
      <c r="M20" s="76">
        <f>Jhenaidah!M109</f>
        <v>43205</v>
      </c>
      <c r="N20" s="5">
        <f>Jhenaidah!N109</f>
        <v>88.715000000000003</v>
      </c>
      <c r="O20" s="5">
        <f>Jhenaidah!O109</f>
        <v>88.715000000000003</v>
      </c>
      <c r="P20" s="5">
        <f>Jhenaidah!P109</f>
        <v>0</v>
      </c>
      <c r="Q20" s="73">
        <f>Jhenaidah!Q109</f>
        <v>0.98968094600624723</v>
      </c>
      <c r="R20" s="2" t="str">
        <f>Jhenaidah!R109</f>
        <v>Final</v>
      </c>
    </row>
    <row r="21" spans="1:19" s="3" customFormat="1" ht="42.75" x14ac:dyDescent="0.25">
      <c r="A21" s="2">
        <v>14</v>
      </c>
      <c r="B21" s="4" t="str">
        <f>Jhenaidah!B110</f>
        <v>244144036- Kulbaria Pry school - Hoshpur Pucca Road by BC Ch.00m 202m &amp; 822m - 1275m Harinakundu Salvage Tk. 405257.00</v>
      </c>
      <c r="C21" s="2" t="str">
        <f>Jhenaidah!C110</f>
        <v>KDRIDP/JHENAI/W-11/2016-17</v>
      </c>
      <c r="D21" s="5">
        <f>Jhenaidah!D110</f>
        <v>0.65500000000000003</v>
      </c>
      <c r="E21" s="5">
        <f>Jhenaidah!E110</f>
        <v>0</v>
      </c>
      <c r="F21" s="22">
        <f>Jhenaidah!F110</f>
        <v>0</v>
      </c>
      <c r="G21" s="5">
        <f>Jhenaidah!G110</f>
        <v>35.33</v>
      </c>
      <c r="H21" s="76">
        <f>Jhenaidah!H110</f>
        <v>42878</v>
      </c>
      <c r="I21" s="79" t="str">
        <f>Jhenaidah!I110</f>
        <v>Jamaluddin Sailkupa, Jhenaidah</v>
      </c>
      <c r="J21" s="76">
        <f>Jhenaidah!J110</f>
        <v>42932</v>
      </c>
      <c r="K21" s="5">
        <f>Jhenaidah!K110</f>
        <v>31.8</v>
      </c>
      <c r="L21" s="73">
        <f>Jhenaidah!L110</f>
        <v>0.35</v>
      </c>
      <c r="M21" s="76">
        <f>Jhenaidah!M110</f>
        <v>43279</v>
      </c>
      <c r="N21" s="5">
        <f>Jhenaidah!N110</f>
        <v>0</v>
      </c>
      <c r="O21" s="5">
        <f>Jhenaidah!O110</f>
        <v>0</v>
      </c>
      <c r="P21" s="5">
        <f>Jhenaidah!P110</f>
        <v>0</v>
      </c>
      <c r="Q21" s="73">
        <f>Jhenaidah!Q110</f>
        <v>0</v>
      </c>
      <c r="R21" s="2">
        <f>Jhenaidah!R110</f>
        <v>0</v>
      </c>
    </row>
    <row r="22" spans="1:19" s="3" customFormat="1" ht="28.5" x14ac:dyDescent="0.25">
      <c r="A22" s="2">
        <v>15</v>
      </c>
      <c r="B22" s="4" t="str">
        <f>Jhenaidah!B111</f>
        <v>244145010 Daribinni higschool-radhanagor CARE bridge</v>
      </c>
      <c r="C22" s="2">
        <f>Jhenaidah!C111</f>
        <v>0</v>
      </c>
      <c r="D22" s="5">
        <f>Jhenaidah!D111</f>
        <v>0</v>
      </c>
      <c r="E22" s="5">
        <f>Jhenaidah!E111</f>
        <v>0</v>
      </c>
      <c r="F22" s="22">
        <f>Jhenaidah!F111</f>
        <v>0</v>
      </c>
      <c r="G22" s="5">
        <f>Jhenaidah!G111</f>
        <v>0</v>
      </c>
      <c r="H22" s="76">
        <f>Jhenaidah!H111</f>
        <v>0</v>
      </c>
      <c r="I22" s="79">
        <f>Jhenaidah!I111</f>
        <v>0</v>
      </c>
      <c r="J22" s="76">
        <f>Jhenaidah!J111</f>
        <v>0</v>
      </c>
      <c r="K22" s="5">
        <f>Jhenaidah!K111</f>
        <v>0</v>
      </c>
      <c r="L22" s="73">
        <f>Jhenaidah!L111</f>
        <v>0</v>
      </c>
      <c r="M22" s="76">
        <f>Jhenaidah!M111</f>
        <v>0</v>
      </c>
      <c r="N22" s="5">
        <f>Jhenaidah!N111</f>
        <v>0</v>
      </c>
      <c r="O22" s="5">
        <f>Jhenaidah!O111</f>
        <v>0</v>
      </c>
      <c r="P22" s="5">
        <f>Jhenaidah!P111</f>
        <v>0</v>
      </c>
      <c r="Q22" s="73" t="e">
        <f>Jhenaidah!Q111</f>
        <v>#DIV/0!</v>
      </c>
      <c r="R22" s="2">
        <f>Jhenaidah!R111</f>
        <v>0</v>
      </c>
    </row>
    <row r="23" spans="1:19" s="3" customFormat="1" ht="28.5" x14ac:dyDescent="0.25">
      <c r="A23" s="2">
        <v>16</v>
      </c>
      <c r="B23" s="4" t="str">
        <f>Jhenaidah!B112</f>
        <v>244145018 purbotepur bazar -pultadanga School more</v>
      </c>
      <c r="C23" s="2">
        <f>Jhenaidah!C112</f>
        <v>0</v>
      </c>
      <c r="D23" s="5">
        <f>Jhenaidah!D112</f>
        <v>0</v>
      </c>
      <c r="E23" s="5">
        <f>Jhenaidah!E112</f>
        <v>0</v>
      </c>
      <c r="F23" s="22">
        <f>Jhenaidah!F112</f>
        <v>0</v>
      </c>
      <c r="G23" s="5">
        <f>Jhenaidah!G112</f>
        <v>0</v>
      </c>
      <c r="H23" s="76">
        <f>Jhenaidah!H112</f>
        <v>0</v>
      </c>
      <c r="I23" s="79">
        <f>Jhenaidah!I112</f>
        <v>0</v>
      </c>
      <c r="J23" s="76">
        <f>Jhenaidah!J112</f>
        <v>0</v>
      </c>
      <c r="K23" s="5">
        <f>Jhenaidah!K112</f>
        <v>0</v>
      </c>
      <c r="L23" s="73">
        <f>Jhenaidah!L112</f>
        <v>0</v>
      </c>
      <c r="M23" s="76">
        <f>Jhenaidah!M112</f>
        <v>0</v>
      </c>
      <c r="N23" s="5">
        <f>Jhenaidah!N112</f>
        <v>0</v>
      </c>
      <c r="O23" s="5">
        <f>Jhenaidah!O112</f>
        <v>0</v>
      </c>
      <c r="P23" s="5">
        <f>Jhenaidah!P112</f>
        <v>0</v>
      </c>
      <c r="Q23" s="73" t="e">
        <f>Jhenaidah!Q112</f>
        <v>#DIV/0!</v>
      </c>
      <c r="R23" s="2">
        <f>Jhenaidah!R112</f>
        <v>0</v>
      </c>
    </row>
    <row r="24" spans="1:19" s="3" customFormat="1" ht="57" x14ac:dyDescent="0.25">
      <c r="A24" s="2">
        <v>17</v>
      </c>
      <c r="B24" s="4" t="str">
        <f>Jhenaidah!B113</f>
        <v>244145126- Raghunathpur H/O Abed Ali to Echamara Main canal road by BC Ch.00m 1260m Harinakundu Salvage Tk. 919109.00</v>
      </c>
      <c r="C24" s="2" t="str">
        <f>Jhenaidah!C113</f>
        <v>KDRIDP/JHENAI/W-12/2016-17</v>
      </c>
      <c r="D24" s="5">
        <f>Jhenaidah!D113</f>
        <v>1.26</v>
      </c>
      <c r="E24" s="5">
        <f>Jhenaidah!E113</f>
        <v>0</v>
      </c>
      <c r="F24" s="22">
        <f>Jhenaidah!F113</f>
        <v>0</v>
      </c>
      <c r="G24" s="5">
        <f>Jhenaidah!G113</f>
        <v>67.38</v>
      </c>
      <c r="H24" s="76">
        <f>Jhenaidah!H113</f>
        <v>42878</v>
      </c>
      <c r="I24" s="79" t="str">
        <f>Jhenaidah!I113</f>
        <v>Shomoy Enterprise, Arappur, Jhenaidah</v>
      </c>
      <c r="J24" s="76">
        <f>Jhenaidah!J113</f>
        <v>42905</v>
      </c>
      <c r="K24" s="5">
        <f>Jhenaidah!K113</f>
        <v>60.65</v>
      </c>
      <c r="L24" s="73">
        <f>Jhenaidah!L113</f>
        <v>0.35</v>
      </c>
      <c r="M24" s="76">
        <f>Jhenaidah!M113</f>
        <v>43449</v>
      </c>
      <c r="N24" s="5">
        <f>Jhenaidah!N113</f>
        <v>0</v>
      </c>
      <c r="O24" s="5">
        <f>Jhenaidah!O113</f>
        <v>0</v>
      </c>
      <c r="P24" s="5">
        <f>Jhenaidah!P113</f>
        <v>0</v>
      </c>
      <c r="Q24" s="73">
        <f>Jhenaidah!Q113</f>
        <v>0</v>
      </c>
      <c r="R24" s="2">
        <f>Jhenaidah!R113</f>
        <v>0</v>
      </c>
    </row>
    <row r="25" spans="1:19" s="3" customFormat="1" ht="28.5" x14ac:dyDescent="0.25">
      <c r="A25" s="2">
        <v>18</v>
      </c>
      <c r="B25" s="4" t="str">
        <f>Jhenaidah!B114</f>
        <v>241115014-Andulia Golam Rasul House Pucca Road to Mandia Bazar Rd.</v>
      </c>
      <c r="C25" s="2">
        <f>Jhenaidah!C114</f>
        <v>0</v>
      </c>
      <c r="D25" s="5">
        <f>Jhenaidah!D114</f>
        <v>0</v>
      </c>
      <c r="E25" s="5">
        <f>Jhenaidah!E114</f>
        <v>0</v>
      </c>
      <c r="F25" s="22">
        <f>Jhenaidah!F114</f>
        <v>0</v>
      </c>
      <c r="G25" s="5">
        <f>Jhenaidah!G114</f>
        <v>0</v>
      </c>
      <c r="H25" s="76">
        <f>Jhenaidah!H114</f>
        <v>0</v>
      </c>
      <c r="I25" s="79">
        <f>Jhenaidah!I114</f>
        <v>0</v>
      </c>
      <c r="J25" s="76">
        <f>Jhenaidah!J114</f>
        <v>0</v>
      </c>
      <c r="K25" s="5">
        <f>Jhenaidah!K114</f>
        <v>0</v>
      </c>
      <c r="L25" s="73">
        <f>Jhenaidah!L114</f>
        <v>0</v>
      </c>
      <c r="M25" s="76">
        <f>Jhenaidah!M114</f>
        <v>0</v>
      </c>
      <c r="N25" s="5">
        <f>Jhenaidah!N114</f>
        <v>0</v>
      </c>
      <c r="O25" s="5">
        <f>Jhenaidah!O114</f>
        <v>0</v>
      </c>
      <c r="P25" s="5">
        <f>Jhenaidah!P114</f>
        <v>0</v>
      </c>
      <c r="Q25" s="73" t="e">
        <f>Jhenaidah!Q114</f>
        <v>#DIV/0!</v>
      </c>
      <c r="R25" s="2">
        <f>Jhenaidah!R114</f>
        <v>0</v>
      </c>
      <c r="S25" s="43"/>
    </row>
    <row r="26" spans="1:19" s="21" customFormat="1" ht="25.5" customHeight="1" x14ac:dyDescent="0.25">
      <c r="A26" s="152" t="s">
        <v>151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</row>
    <row r="27" spans="1:19" s="21" customFormat="1" ht="57" x14ac:dyDescent="0.25">
      <c r="A27" s="11">
        <v>35</v>
      </c>
      <c r="B27" s="19" t="str">
        <f>Jhenaidah!B211</f>
        <v>244145028- Construction of 22.00m RCC bridge on Dokhalpur Bridge - Perdokhalpur Bottala road over GK9D - 14Khal at Ch.485m</v>
      </c>
      <c r="C27" s="11" t="str">
        <f>Jhenaidah!C211</f>
        <v>KDRIDP/Jhenai/B-01/2017-18</v>
      </c>
      <c r="D27" s="20">
        <f>Jhenaidah!D211</f>
        <v>0</v>
      </c>
      <c r="E27" s="20">
        <f>Jhenaidah!E211</f>
        <v>22</v>
      </c>
      <c r="F27" s="23">
        <f>Jhenaidah!F211</f>
        <v>0</v>
      </c>
      <c r="G27" s="20">
        <f>Jhenaidah!G211</f>
        <v>191.59800000000001</v>
      </c>
      <c r="H27" s="57">
        <f>Jhenaidah!H211</f>
        <v>43159</v>
      </c>
      <c r="I27" s="67" t="str">
        <f>Jhenaidah!I211</f>
        <v xml:space="preserve">Md. Mijanur Raahman Bhotergati, Jhenaidah </v>
      </c>
      <c r="J27" s="57">
        <f>Jhenaidah!J211</f>
        <v>43219</v>
      </c>
      <c r="K27" s="20">
        <f>Jhenaidah!K211</f>
        <v>184.20500000000001</v>
      </c>
      <c r="L27" s="62">
        <f>Jhenaidah!L211</f>
        <v>0</v>
      </c>
      <c r="M27" s="57">
        <f>Jhenaidah!M211</f>
        <v>0</v>
      </c>
      <c r="N27" s="20">
        <f>Jhenaidah!N211</f>
        <v>0</v>
      </c>
      <c r="O27" s="20">
        <f>Jhenaidah!O211</f>
        <v>0</v>
      </c>
      <c r="P27" s="20">
        <f>Jhenaidah!P211</f>
        <v>0</v>
      </c>
      <c r="Q27" s="62">
        <f>Jhenaidah!Q211</f>
        <v>0</v>
      </c>
      <c r="R27" s="11">
        <f>Jhenaidah!R211</f>
        <v>0</v>
      </c>
    </row>
    <row r="28" spans="1:19" s="3" customFormat="1" ht="25.5" customHeight="1" x14ac:dyDescent="0.25">
      <c r="A28" s="143" t="s">
        <v>14</v>
      </c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</row>
    <row r="29" spans="1:19" s="3" customFormat="1" ht="71.25" x14ac:dyDescent="0.25">
      <c r="A29" s="2">
        <v>19</v>
      </c>
      <c r="B29" s="4" t="str">
        <f>Jhenaidah!B230</f>
        <v>244142010- Periodic Maintenance of Purahati Mandia bazar R&amp;H more - Kalapaharia - Andulia - Taherhuda - Bhawanipur - Bharakhali Road Ch. 5500m -10025m.</v>
      </c>
      <c r="C29" s="2" t="str">
        <f>Jhenaidah!C230</f>
        <v>KDRIDP/JHENAI/M-09/2017-18</v>
      </c>
      <c r="D29" s="20">
        <f>Jhenaidah!D230</f>
        <v>4.5250000000000004</v>
      </c>
      <c r="E29" s="20">
        <f>Jhenaidah!E230</f>
        <v>0</v>
      </c>
      <c r="F29" s="23">
        <f>Jhenaidah!F230</f>
        <v>0</v>
      </c>
      <c r="G29" s="20">
        <f>Jhenaidah!G230</f>
        <v>79.69</v>
      </c>
      <c r="H29" s="57">
        <f>Jhenaidah!H230</f>
        <v>43096</v>
      </c>
      <c r="I29" s="67" t="str">
        <f>Jhenaidah!I230</f>
        <v>Md.Jamaluddin Fulhori Sailkupa Jhenaidah</v>
      </c>
      <c r="J29" s="57">
        <f>Jhenaidah!J230</f>
        <v>43158</v>
      </c>
      <c r="K29" s="20">
        <f>Jhenaidah!K230</f>
        <v>78.498000000000005</v>
      </c>
      <c r="L29" s="62">
        <f>Jhenaidah!L230</f>
        <v>0</v>
      </c>
      <c r="M29" s="57">
        <f>Jhenaidah!M230</f>
        <v>43431</v>
      </c>
      <c r="N29" s="20">
        <f>Jhenaidah!N230</f>
        <v>0</v>
      </c>
      <c r="O29" s="20">
        <f>Jhenaidah!O230</f>
        <v>0</v>
      </c>
      <c r="P29" s="20">
        <f>Jhenaidah!P230</f>
        <v>0</v>
      </c>
      <c r="Q29" s="62">
        <f>Jhenaidah!Q230</f>
        <v>0</v>
      </c>
      <c r="R29" s="2">
        <f>Jhenaidah!R230</f>
        <v>0</v>
      </c>
    </row>
    <row r="30" spans="1:19" s="3" customFormat="1" ht="28.5" x14ac:dyDescent="0.25">
      <c r="A30" s="2">
        <v>20</v>
      </c>
      <c r="B30" s="4" t="str">
        <f>Jhenaidah!B231</f>
        <v>244143003-Kapashitia UP office(sakaridah bazar C&amp;B)toRishkhali bazar</v>
      </c>
      <c r="C30" s="2">
        <f>Jhenaidah!C231</f>
        <v>0</v>
      </c>
      <c r="D30" s="20">
        <f>Jhenaidah!D231</f>
        <v>0</v>
      </c>
      <c r="E30" s="20">
        <f>Jhenaidah!E231</f>
        <v>0</v>
      </c>
      <c r="F30" s="23">
        <f>Jhenaidah!F231</f>
        <v>0</v>
      </c>
      <c r="G30" s="20">
        <f>Jhenaidah!G231</f>
        <v>0</v>
      </c>
      <c r="H30" s="57">
        <f>Jhenaidah!H231</f>
        <v>0</v>
      </c>
      <c r="I30" s="67">
        <f>Jhenaidah!I231</f>
        <v>0</v>
      </c>
      <c r="J30" s="57">
        <f>Jhenaidah!J231</f>
        <v>0</v>
      </c>
      <c r="K30" s="20">
        <f>Jhenaidah!K231</f>
        <v>0</v>
      </c>
      <c r="L30" s="62">
        <f>Jhenaidah!L231</f>
        <v>0</v>
      </c>
      <c r="M30" s="57">
        <f>Jhenaidah!M231</f>
        <v>0</v>
      </c>
      <c r="N30" s="20">
        <f>Jhenaidah!N231</f>
        <v>0</v>
      </c>
      <c r="O30" s="20">
        <f>Jhenaidah!O231</f>
        <v>0</v>
      </c>
      <c r="P30" s="20">
        <f>Jhenaidah!P231</f>
        <v>0</v>
      </c>
      <c r="Q30" s="62" t="e">
        <f>Jhenaidah!Q231</f>
        <v>#DIV/0!</v>
      </c>
      <c r="R30" s="2">
        <f>Jhenaidah!R231</f>
        <v>0</v>
      </c>
    </row>
    <row r="31" spans="1:19" s="3" customFormat="1" ht="71.25" x14ac:dyDescent="0.25">
      <c r="A31" s="2">
        <v>21</v>
      </c>
      <c r="B31" s="4" t="str">
        <f>Jhenaidah!B232</f>
        <v>244144001- Periodic Maintenance of Joradha UP office Kumar River via Bherakhali Road Ch. 0.00m -1800m.</v>
      </c>
      <c r="C31" s="2" t="str">
        <f>Jhenaidah!C232</f>
        <v>KDRIDP/JHENAI/M-10/2017-18</v>
      </c>
      <c r="D31" s="20">
        <f>Jhenaidah!D232</f>
        <v>1.8</v>
      </c>
      <c r="E31" s="20">
        <f>Jhenaidah!E232</f>
        <v>0</v>
      </c>
      <c r="F31" s="23">
        <f>Jhenaidah!F232</f>
        <v>0</v>
      </c>
      <c r="G31" s="20">
        <f>Jhenaidah!G232</f>
        <v>33.19</v>
      </c>
      <c r="H31" s="57">
        <f>Jhenaidah!H232</f>
        <v>43096</v>
      </c>
      <c r="I31" s="67" t="str">
        <f>Jhenaidah!I232</f>
        <v>Md.Monirul Islam Chowdhury Arappur Jhenaidah</v>
      </c>
      <c r="J31" s="57">
        <f>Jhenaidah!J232</f>
        <v>43149</v>
      </c>
      <c r="K31" s="20">
        <f>Jhenaidah!K232</f>
        <v>33.189</v>
      </c>
      <c r="L31" s="62">
        <f>Jhenaidah!L232</f>
        <v>0</v>
      </c>
      <c r="M31" s="57">
        <f>Jhenaidah!M232</f>
        <v>43424</v>
      </c>
      <c r="N31" s="20">
        <f>Jhenaidah!N232</f>
        <v>0</v>
      </c>
      <c r="O31" s="20">
        <f>Jhenaidah!O232</f>
        <v>0</v>
      </c>
      <c r="P31" s="20">
        <f>Jhenaidah!P232</f>
        <v>0</v>
      </c>
      <c r="Q31" s="62">
        <f>Jhenaidah!Q232</f>
        <v>0</v>
      </c>
      <c r="R31" s="2">
        <f>Jhenaidah!R232</f>
        <v>0</v>
      </c>
    </row>
    <row r="32" spans="1:19" s="3" customFormat="1" ht="71.25" x14ac:dyDescent="0.25">
      <c r="A32" s="2">
        <v>22</v>
      </c>
      <c r="B32" s="4" t="str">
        <f>Jhenaidah!B233</f>
        <v>244144011- Periodic Maintenance of Shakharidah bazar - Sreefaltola Bazar Road Ch.0.00m - 546m &amp; 3550m 4950m.</v>
      </c>
      <c r="C32" s="2" t="str">
        <f>Jhenaidah!C233</f>
        <v>KDRIDP/JHENAI/M-11/2017-18</v>
      </c>
      <c r="D32" s="20">
        <f>Jhenaidah!D233</f>
        <v>1.946</v>
      </c>
      <c r="E32" s="20">
        <f>Jhenaidah!E233</f>
        <v>0</v>
      </c>
      <c r="F32" s="23">
        <f>Jhenaidah!F233</f>
        <v>0</v>
      </c>
      <c r="G32" s="20">
        <f>Jhenaidah!G233</f>
        <v>36.057000000000002</v>
      </c>
      <c r="H32" s="57">
        <f>Jhenaidah!H233</f>
        <v>43096</v>
      </c>
      <c r="I32" s="67" t="str">
        <f>Jhenaidah!I233</f>
        <v>Md.Monirul Islam Chowdhury Arappur Jhenaidah</v>
      </c>
      <c r="J32" s="57">
        <f>Jhenaidah!J233</f>
        <v>43149</v>
      </c>
      <c r="K32" s="20">
        <f>Jhenaidah!K233</f>
        <v>36.045999999999999</v>
      </c>
      <c r="L32" s="62">
        <f>Jhenaidah!L233</f>
        <v>1</v>
      </c>
      <c r="M32" s="57">
        <f>Jhenaidah!M233</f>
        <v>43424</v>
      </c>
      <c r="N32" s="20">
        <f>Jhenaidah!N233</f>
        <v>36.006999999999998</v>
      </c>
      <c r="O32" s="20">
        <f>Jhenaidah!O233</f>
        <v>36.006999999999998</v>
      </c>
      <c r="P32" s="20">
        <f>Jhenaidah!P233</f>
        <v>0</v>
      </c>
      <c r="Q32" s="62">
        <f>Jhenaidah!Q233</f>
        <v>0.99891804915940741</v>
      </c>
      <c r="R32" s="2" t="str">
        <f>Jhenaidah!R233</f>
        <v>Final</v>
      </c>
    </row>
    <row r="33" spans="1:18" s="3" customFormat="1" ht="25.5" customHeight="1" x14ac:dyDescent="0.25">
      <c r="A33" s="143" t="s">
        <v>16</v>
      </c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</row>
    <row r="34" spans="1:18" s="3" customFormat="1" thickBot="1" x14ac:dyDescent="0.3">
      <c r="A34" s="2">
        <v>23</v>
      </c>
      <c r="B34" s="4" t="str">
        <f>Jhenaidah!B289</f>
        <v>Tree Plantation</v>
      </c>
      <c r="C34" s="2">
        <f>Jhenaidah!C289</f>
        <v>0</v>
      </c>
      <c r="D34" s="20">
        <f>Jhenaidah!D289</f>
        <v>0</v>
      </c>
      <c r="E34" s="20">
        <f>Jhenaidah!E289</f>
        <v>0</v>
      </c>
      <c r="F34" s="20">
        <f>Jhenaidah!F289</f>
        <v>0</v>
      </c>
      <c r="G34" s="20">
        <f>Jhenaidah!G289</f>
        <v>0</v>
      </c>
      <c r="H34" s="57">
        <f>Jhenaidah!H289</f>
        <v>0</v>
      </c>
      <c r="I34" s="67">
        <f>Jhenaidah!I289</f>
        <v>0</v>
      </c>
      <c r="J34" s="57">
        <f>Jhenaidah!J289</f>
        <v>0</v>
      </c>
      <c r="K34" s="20">
        <f>Jhenaidah!K289</f>
        <v>0</v>
      </c>
      <c r="L34" s="62">
        <f>Jhenaidah!L289</f>
        <v>0</v>
      </c>
      <c r="M34" s="57">
        <f>Jhenaidah!M289</f>
        <v>0</v>
      </c>
      <c r="N34" s="20">
        <f>Jhenaidah!N289</f>
        <v>0</v>
      </c>
      <c r="O34" s="20">
        <f>Jhenaidah!O289</f>
        <v>0</v>
      </c>
      <c r="P34" s="20">
        <f>Jhenaidah!P289</f>
        <v>0</v>
      </c>
      <c r="Q34" s="62" t="e">
        <f>Jhenaidah!Q289</f>
        <v>#DIV/0!</v>
      </c>
      <c r="R34" s="2">
        <f>Jhenaidah!R289</f>
        <v>0</v>
      </c>
    </row>
    <row r="35" spans="1:18" s="38" customFormat="1" ht="15.75" thickBot="1" x14ac:dyDescent="0.3">
      <c r="A35" s="153" t="s">
        <v>10</v>
      </c>
      <c r="B35" s="154"/>
      <c r="C35" s="56"/>
      <c r="D35" s="35">
        <f>SUM(D6:D34)</f>
        <v>19.727</v>
      </c>
      <c r="E35" s="35">
        <f>SUM(E6:E34)</f>
        <v>22</v>
      </c>
      <c r="F35" s="36">
        <f>SUM(F6:F34)</f>
        <v>0</v>
      </c>
      <c r="G35" s="35">
        <f>SUM(G6:G34)</f>
        <v>963.1550000000002</v>
      </c>
      <c r="H35" s="60"/>
      <c r="I35" s="70"/>
      <c r="J35" s="60"/>
      <c r="K35" s="35">
        <f>SUM(K6:K34)</f>
        <v>826.67399999999998</v>
      </c>
      <c r="L35" s="65">
        <f>AVERAGE(L6:L34)</f>
        <v>0.15208333333333332</v>
      </c>
      <c r="M35" s="60"/>
      <c r="N35" s="35">
        <f t="shared" ref="N35:P35" si="0">SUM(N6:N34)</f>
        <v>124.72200000000001</v>
      </c>
      <c r="O35" s="35">
        <f t="shared" si="0"/>
        <v>170.72200000000001</v>
      </c>
      <c r="P35" s="35">
        <f t="shared" si="0"/>
        <v>-46</v>
      </c>
      <c r="Q35" s="65">
        <f>O35/K35</f>
        <v>0.20651671638396757</v>
      </c>
      <c r="R35" s="37"/>
    </row>
  </sheetData>
  <mergeCells count="25">
    <mergeCell ref="A33:R33"/>
    <mergeCell ref="A35:B35"/>
    <mergeCell ref="A28:R28"/>
    <mergeCell ref="D2:G2"/>
    <mergeCell ref="A6:R6"/>
    <mergeCell ref="A9:R9"/>
    <mergeCell ref="P3:P4"/>
    <mergeCell ref="I2:I4"/>
    <mergeCell ref="J2:J4"/>
    <mergeCell ref="K2:K4"/>
    <mergeCell ref="L2:L4"/>
    <mergeCell ref="M2:M4"/>
    <mergeCell ref="N2:P2"/>
    <mergeCell ref="Q2:Q4"/>
    <mergeCell ref="N3:N4"/>
    <mergeCell ref="O3:O4"/>
    <mergeCell ref="A26:R26"/>
    <mergeCell ref="A1:R1"/>
    <mergeCell ref="R2:R4"/>
    <mergeCell ref="D3:F3"/>
    <mergeCell ref="G3:G4"/>
    <mergeCell ref="A2:A4"/>
    <mergeCell ref="B2:B4"/>
    <mergeCell ref="C2:C4"/>
    <mergeCell ref="H2:H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8"/>
  <sheetViews>
    <sheetView topLeftCell="G1" zoomScaleNormal="100" zoomScaleSheetLayoutView="100" workbookViewId="0">
      <pane ySplit="5" topLeftCell="A51" activePane="bottomLeft" state="frozen"/>
      <selection pane="bottomLeft" activeCell="R57" sqref="R57"/>
    </sheetView>
  </sheetViews>
  <sheetFormatPr defaultRowHeight="14.25" x14ac:dyDescent="0.25"/>
  <cols>
    <col min="1" max="1" width="3.7109375" style="1" bestFit="1" customWidth="1"/>
    <col min="2" max="2" width="49.140625" style="1" customWidth="1"/>
    <col min="3" max="3" width="17" style="1" customWidth="1"/>
    <col min="4" max="4" width="7.28515625" style="1" customWidth="1"/>
    <col min="5" max="5" width="8.28515625" style="1" customWidth="1"/>
    <col min="6" max="6" width="5.42578125" style="24" customWidth="1"/>
    <col min="7" max="7" width="9.7109375" style="1" customWidth="1"/>
    <col min="8" max="8" width="12.28515625" style="82" customWidth="1"/>
    <col min="9" max="9" width="13.28515625" style="83" customWidth="1"/>
    <col min="10" max="10" width="12.42578125" style="82" customWidth="1"/>
    <col min="11" max="11" width="13.140625" style="1" customWidth="1"/>
    <col min="12" max="12" width="11.42578125" style="81" customWidth="1"/>
    <col min="13" max="13" width="15.85546875" style="82" customWidth="1"/>
    <col min="14" max="14" width="11.140625" style="1" customWidth="1"/>
    <col min="15" max="15" width="13.140625" style="1" customWidth="1"/>
    <col min="16" max="16" width="14.140625" style="1" customWidth="1"/>
    <col min="17" max="17" width="11" style="81" customWidth="1"/>
    <col min="18" max="18" width="11.42578125" style="1" customWidth="1"/>
    <col min="19" max="16384" width="9.140625" style="1"/>
  </cols>
  <sheetData>
    <row r="1" spans="1:22" ht="21" customHeight="1" thickBot="1" x14ac:dyDescent="0.3">
      <c r="A1" s="117" t="s">
        <v>23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</row>
    <row r="2" spans="1:22" ht="30.75" customHeight="1" thickBot="1" x14ac:dyDescent="0.3">
      <c r="A2" s="131" t="s">
        <v>0</v>
      </c>
      <c r="B2" s="131" t="s">
        <v>1</v>
      </c>
      <c r="C2" s="140" t="s">
        <v>155</v>
      </c>
      <c r="D2" s="137" t="s">
        <v>156</v>
      </c>
      <c r="E2" s="138"/>
      <c r="F2" s="138"/>
      <c r="G2" s="139"/>
      <c r="H2" s="121" t="s">
        <v>157</v>
      </c>
      <c r="I2" s="144" t="s">
        <v>158</v>
      </c>
      <c r="J2" s="121" t="s">
        <v>159</v>
      </c>
      <c r="K2" s="147" t="s">
        <v>160</v>
      </c>
      <c r="L2" s="118" t="s">
        <v>161</v>
      </c>
      <c r="M2" s="121" t="s">
        <v>162</v>
      </c>
      <c r="N2" s="124" t="s">
        <v>163</v>
      </c>
      <c r="O2" s="125"/>
      <c r="P2" s="126"/>
      <c r="Q2" s="118" t="s">
        <v>164</v>
      </c>
      <c r="R2" s="140" t="s">
        <v>9</v>
      </c>
      <c r="S2" s="6"/>
      <c r="T2" s="6"/>
      <c r="U2" s="6"/>
      <c r="V2" s="6"/>
    </row>
    <row r="3" spans="1:22" ht="15" customHeight="1" x14ac:dyDescent="0.25">
      <c r="A3" s="132"/>
      <c r="B3" s="132"/>
      <c r="C3" s="141"/>
      <c r="D3" s="134" t="s">
        <v>5</v>
      </c>
      <c r="E3" s="134"/>
      <c r="F3" s="134"/>
      <c r="G3" s="135" t="s">
        <v>6</v>
      </c>
      <c r="H3" s="122"/>
      <c r="I3" s="145"/>
      <c r="J3" s="122"/>
      <c r="K3" s="148"/>
      <c r="L3" s="119"/>
      <c r="M3" s="122"/>
      <c r="N3" s="127" t="s">
        <v>165</v>
      </c>
      <c r="O3" s="127" t="s">
        <v>166</v>
      </c>
      <c r="P3" s="129" t="s">
        <v>167</v>
      </c>
      <c r="Q3" s="119"/>
      <c r="R3" s="141"/>
    </row>
    <row r="4" spans="1:22" ht="32.25" customHeight="1" thickBot="1" x14ac:dyDescent="0.3">
      <c r="A4" s="133"/>
      <c r="B4" s="133"/>
      <c r="C4" s="142"/>
      <c r="D4" s="40" t="s">
        <v>2</v>
      </c>
      <c r="E4" s="40" t="s">
        <v>3</v>
      </c>
      <c r="F4" s="41" t="s">
        <v>4</v>
      </c>
      <c r="G4" s="136"/>
      <c r="H4" s="123"/>
      <c r="I4" s="146"/>
      <c r="J4" s="123"/>
      <c r="K4" s="149"/>
      <c r="L4" s="120"/>
      <c r="M4" s="123"/>
      <c r="N4" s="128"/>
      <c r="O4" s="128"/>
      <c r="P4" s="130"/>
      <c r="Q4" s="120"/>
      <c r="R4" s="142"/>
    </row>
    <row r="5" spans="1:22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ht="25.5" customHeight="1" x14ac:dyDescent="0.25">
      <c r="A6" s="143" t="s">
        <v>8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</row>
    <row r="7" spans="1:22" ht="71.25" x14ac:dyDescent="0.25">
      <c r="A7" s="7">
        <v>1</v>
      </c>
      <c r="B7" s="8" t="str">
        <f>Jhenaidah!B13</f>
        <v>244192014- Bishoykahli R&amp;H - Ganna GC road via Kulbaria by BC Ch.4210m 7560m &amp; Construction of 02 Nos PVC Pipe Culvert at Ch.5035m &amp; 5910m. Salvage Tk. 2339302.00</v>
      </c>
      <c r="C7" s="7" t="str">
        <f>Jhenaidah!C13</f>
        <v>KDRIDP/JHENAI/W-07/2016-17</v>
      </c>
      <c r="D7" s="9">
        <f>Jhenaidah!D13</f>
        <v>3.35</v>
      </c>
      <c r="E7" s="9">
        <f>Jhenaidah!E13</f>
        <v>0</v>
      </c>
      <c r="F7" s="27">
        <f>Jhenaidah!F13</f>
        <v>0</v>
      </c>
      <c r="G7" s="9">
        <f>Jhenaidah!G13</f>
        <v>227.947</v>
      </c>
      <c r="H7" s="75">
        <f>Jhenaidah!H13</f>
        <v>42878</v>
      </c>
      <c r="I7" s="78" t="str">
        <f>Jhenaidah!I13</f>
        <v>M/S Molla Enterprise, Garagonj, sailkupa, jhenaidah</v>
      </c>
      <c r="J7" s="75">
        <f>Jhenaidah!J13</f>
        <v>42932</v>
      </c>
      <c r="K7" s="9">
        <f>Jhenaidah!K13</f>
        <v>205.15</v>
      </c>
      <c r="L7" s="72">
        <f>Jhenaidah!L13</f>
        <v>0.1</v>
      </c>
      <c r="M7" s="75">
        <f>Jhenaidah!M13</f>
        <v>43279</v>
      </c>
      <c r="N7" s="9">
        <f>Jhenaidah!N13</f>
        <v>0</v>
      </c>
      <c r="O7" s="9">
        <f>Jhenaidah!O13</f>
        <v>0</v>
      </c>
      <c r="P7" s="9">
        <f>Jhenaidah!P13</f>
        <v>0</v>
      </c>
      <c r="Q7" s="72">
        <f>Jhenaidah!Q13</f>
        <v>0</v>
      </c>
      <c r="R7" s="2">
        <f>Jhenaidah!R13</f>
        <v>0</v>
      </c>
    </row>
    <row r="8" spans="1:22" ht="25.5" customHeight="1" x14ac:dyDescent="0.25">
      <c r="A8" s="143" t="s">
        <v>7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</row>
    <row r="9" spans="1:22" ht="57" x14ac:dyDescent="0.25">
      <c r="A9" s="2">
        <v>2</v>
      </c>
      <c r="B9" s="4" t="str">
        <f>Jhenaidah!B36</f>
        <v>244193007-Improvement of Shadhuhati up H/Q Harinakundu G.C road.Ch2200m - 2590m.</v>
      </c>
      <c r="C9" s="2" t="str">
        <f>Jhenaidah!C36</f>
        <v>KDRIDP/JHENAI/W-57/2017-18</v>
      </c>
      <c r="D9" s="5">
        <f>Jhenaidah!D36</f>
        <v>0.39</v>
      </c>
      <c r="E9" s="5">
        <f>Jhenaidah!E36</f>
        <v>0</v>
      </c>
      <c r="F9" s="22">
        <f>Jhenaidah!F36</f>
        <v>0</v>
      </c>
      <c r="G9" s="5">
        <f>Jhenaidah!G36</f>
        <v>23.88</v>
      </c>
      <c r="H9" s="76">
        <f>Jhenaidah!H36</f>
        <v>43164</v>
      </c>
      <c r="I9" s="79" t="str">
        <f>Jhenaidah!I36</f>
        <v>M/S Emon Enterprise Kanchannagor Jhenaidah</v>
      </c>
      <c r="J9" s="76">
        <f>Jhenaidah!J36</f>
        <v>43235</v>
      </c>
      <c r="K9" s="5">
        <f>Jhenaidah!K36</f>
        <v>22.59</v>
      </c>
      <c r="L9" s="73">
        <f>Jhenaidah!L36</f>
        <v>0</v>
      </c>
      <c r="M9" s="76">
        <f>Jhenaidah!M36</f>
        <v>43485</v>
      </c>
      <c r="N9" s="5">
        <f>Jhenaidah!N36</f>
        <v>0</v>
      </c>
      <c r="O9" s="5">
        <f>Jhenaidah!O36</f>
        <v>0</v>
      </c>
      <c r="P9" s="5">
        <f>Jhenaidah!P36</f>
        <v>0</v>
      </c>
      <c r="Q9" s="73">
        <f>Jhenaidah!Q36</f>
        <v>0</v>
      </c>
      <c r="R9" s="2">
        <f>Jhenaidah!R36</f>
        <v>0</v>
      </c>
    </row>
    <row r="10" spans="1:22" ht="71.25" x14ac:dyDescent="0.25">
      <c r="A10" s="2">
        <v>3</v>
      </c>
      <c r="B10" s="4" t="str">
        <f>Jhenaidah!B37</f>
        <v>244193008-Improvement of Saganna UP H/Q - Holidhani Via Katlamari Bazar Baradi Major Tofique House Jamtola road. Ch 3000m - 3635m.</v>
      </c>
      <c r="C10" s="2" t="str">
        <f>Jhenaidah!C37</f>
        <v>KDRIDP/JHENAI/W-55/2017-18</v>
      </c>
      <c r="D10" s="5">
        <f>Jhenaidah!D37</f>
        <v>0.63500000000000001</v>
      </c>
      <c r="E10" s="5">
        <f>Jhenaidah!E37</f>
        <v>0</v>
      </c>
      <c r="F10" s="22">
        <f>Jhenaidah!F37</f>
        <v>0</v>
      </c>
      <c r="G10" s="5">
        <f>Jhenaidah!G37</f>
        <v>39.130000000000003</v>
      </c>
      <c r="H10" s="76">
        <f>Jhenaidah!H37</f>
        <v>43164</v>
      </c>
      <c r="I10" s="79" t="str">
        <f>Jhenaidah!I37</f>
        <v xml:space="preserve">Md.Rafiqul Islam Ser-e-Bangla Sarak Jhenaidah </v>
      </c>
      <c r="J10" s="76">
        <f>Jhenaidah!J37</f>
        <v>43235</v>
      </c>
      <c r="K10" s="5">
        <f>Jhenaidah!K37</f>
        <v>36.146000000000001</v>
      </c>
      <c r="L10" s="73">
        <f>Jhenaidah!L37</f>
        <v>0</v>
      </c>
      <c r="M10" s="76">
        <f>Jhenaidah!M37</f>
        <v>43485</v>
      </c>
      <c r="N10" s="5">
        <f>Jhenaidah!N37</f>
        <v>0</v>
      </c>
      <c r="O10" s="5">
        <f>Jhenaidah!O37</f>
        <v>0</v>
      </c>
      <c r="P10" s="5">
        <f>Jhenaidah!P37</f>
        <v>0</v>
      </c>
      <c r="Q10" s="73">
        <f>Jhenaidah!Q37</f>
        <v>0</v>
      </c>
      <c r="R10" s="2">
        <f>Jhenaidah!R37</f>
        <v>0</v>
      </c>
    </row>
    <row r="11" spans="1:22" ht="28.5" x14ac:dyDescent="0.25">
      <c r="A11" s="2">
        <v>4</v>
      </c>
      <c r="B11" s="4" t="str">
        <f>Jhenaidah!B38</f>
        <v>244193009-Porahati UP H/Q-Basudavepur Bazer Road.</v>
      </c>
      <c r="C11" s="2">
        <f>Jhenaidah!C38</f>
        <v>0</v>
      </c>
      <c r="D11" s="5">
        <f>Jhenaidah!D38</f>
        <v>0</v>
      </c>
      <c r="E11" s="5">
        <f>Jhenaidah!E38</f>
        <v>0</v>
      </c>
      <c r="F11" s="22">
        <f>Jhenaidah!F38</f>
        <v>0</v>
      </c>
      <c r="G11" s="5">
        <f>Jhenaidah!G38</f>
        <v>0</v>
      </c>
      <c r="H11" s="76">
        <f>Jhenaidah!H38</f>
        <v>0</v>
      </c>
      <c r="I11" s="79">
        <f>Jhenaidah!I38</f>
        <v>0</v>
      </c>
      <c r="J11" s="76">
        <f>Jhenaidah!J38</f>
        <v>0</v>
      </c>
      <c r="K11" s="5">
        <f>Jhenaidah!K38</f>
        <v>0</v>
      </c>
      <c r="L11" s="73">
        <f>Jhenaidah!L38</f>
        <v>0</v>
      </c>
      <c r="M11" s="76">
        <f>Jhenaidah!M38</f>
        <v>0</v>
      </c>
      <c r="N11" s="5">
        <f>Jhenaidah!N38</f>
        <v>0</v>
      </c>
      <c r="O11" s="5">
        <f>Jhenaidah!O38</f>
        <v>0</v>
      </c>
      <c r="P11" s="5">
        <f>Jhenaidah!P38</f>
        <v>0</v>
      </c>
      <c r="Q11" s="73" t="e">
        <f>Jhenaidah!Q38</f>
        <v>#DIV/0!</v>
      </c>
      <c r="R11" s="2">
        <f>Jhenaidah!R38</f>
        <v>0</v>
      </c>
    </row>
    <row r="12" spans="1:22" x14ac:dyDescent="0.25">
      <c r="A12" s="2">
        <v>5</v>
      </c>
      <c r="B12" s="4" t="str">
        <f>Jhenaidah!B39</f>
        <v>244193012-Padmaker UP office-Bakri Bazar Rd.</v>
      </c>
      <c r="C12" s="2">
        <f>Jhenaidah!C39</f>
        <v>0</v>
      </c>
      <c r="D12" s="5">
        <f>Jhenaidah!D39</f>
        <v>0</v>
      </c>
      <c r="E12" s="5">
        <f>Jhenaidah!E39</f>
        <v>0</v>
      </c>
      <c r="F12" s="22">
        <f>Jhenaidah!F39</f>
        <v>0</v>
      </c>
      <c r="G12" s="5">
        <f>Jhenaidah!G39</f>
        <v>0</v>
      </c>
      <c r="H12" s="76">
        <f>Jhenaidah!H39</f>
        <v>0</v>
      </c>
      <c r="I12" s="79">
        <f>Jhenaidah!I39</f>
        <v>0</v>
      </c>
      <c r="J12" s="76">
        <f>Jhenaidah!J39</f>
        <v>0</v>
      </c>
      <c r="K12" s="5">
        <f>Jhenaidah!K39</f>
        <v>0</v>
      </c>
      <c r="L12" s="73">
        <f>Jhenaidah!L39</f>
        <v>0</v>
      </c>
      <c r="M12" s="76">
        <f>Jhenaidah!M39</f>
        <v>0</v>
      </c>
      <c r="N12" s="5">
        <f>Jhenaidah!N39</f>
        <v>0</v>
      </c>
      <c r="O12" s="5">
        <f>Jhenaidah!O39</f>
        <v>0</v>
      </c>
      <c r="P12" s="5">
        <f>Jhenaidah!P39</f>
        <v>0</v>
      </c>
      <c r="Q12" s="73" t="e">
        <f>Jhenaidah!Q39</f>
        <v>#DIV/0!</v>
      </c>
      <c r="R12" s="2">
        <f>Jhenaidah!R39</f>
        <v>0</v>
      </c>
    </row>
    <row r="13" spans="1:22" ht="71.25" x14ac:dyDescent="0.25">
      <c r="A13" s="2">
        <v>6</v>
      </c>
      <c r="B13" s="4" t="str">
        <f>Jhenaidah!B40</f>
        <v>244193014-Improvement of Surat up office - Baniabhaha Bazer road.Ch300m - 1767m. [Salvage Tk. 170175.00]</v>
      </c>
      <c r="C13" s="2" t="str">
        <f>Jhenaidah!C40</f>
        <v>KDRIDP/JHENAI/W-58/2017-18</v>
      </c>
      <c r="D13" s="5">
        <f>Jhenaidah!D40</f>
        <v>1.4670000000000001</v>
      </c>
      <c r="E13" s="5">
        <f>Jhenaidah!E40</f>
        <v>0</v>
      </c>
      <c r="F13" s="22">
        <f>Jhenaidah!F40</f>
        <v>0</v>
      </c>
      <c r="G13" s="5">
        <f>Jhenaidah!G40</f>
        <v>95.99</v>
      </c>
      <c r="H13" s="76">
        <f>Jhenaidah!H40</f>
        <v>43164</v>
      </c>
      <c r="I13" s="79" t="str">
        <f>Jhenaidah!I40</f>
        <v xml:space="preserve">Md.Rafiqul Islam Ser-e-Bangla Sarak Jhenaidah </v>
      </c>
      <c r="J13" s="76">
        <f>Jhenaidah!J40</f>
        <v>43235</v>
      </c>
      <c r="K13" s="5">
        <f>Jhenaidah!K40</f>
        <v>87.5</v>
      </c>
      <c r="L13" s="73">
        <f>Jhenaidah!L40</f>
        <v>0</v>
      </c>
      <c r="M13" s="76">
        <f>Jhenaidah!M40</f>
        <v>43485</v>
      </c>
      <c r="N13" s="5">
        <f>Jhenaidah!N40</f>
        <v>0</v>
      </c>
      <c r="O13" s="5">
        <f>Jhenaidah!O40</f>
        <v>0</v>
      </c>
      <c r="P13" s="5">
        <f>Jhenaidah!P40</f>
        <v>0</v>
      </c>
      <c r="Q13" s="73">
        <f>Jhenaidah!Q40</f>
        <v>0</v>
      </c>
      <c r="R13" s="2">
        <f>Jhenaidah!R40</f>
        <v>0</v>
      </c>
    </row>
    <row r="14" spans="1:22" ht="71.25" x14ac:dyDescent="0.25">
      <c r="A14" s="2">
        <v>7</v>
      </c>
      <c r="B14" s="4" t="str">
        <f>Jhenaidah!B41</f>
        <v>244193015- Improvement of Nariklbaria - Kola via East Narayanpur Road. Ch. 4500m - 5830m.</v>
      </c>
      <c r="C14" s="2" t="str">
        <f>Jhenaidah!C41</f>
        <v>KDRIDP/JHENAI/W-50/2017-18</v>
      </c>
      <c r="D14" s="5">
        <f>Jhenaidah!D41</f>
        <v>1.33</v>
      </c>
      <c r="E14" s="5">
        <f>Jhenaidah!E41</f>
        <v>0</v>
      </c>
      <c r="F14" s="22">
        <f>Jhenaidah!F41</f>
        <v>0</v>
      </c>
      <c r="G14" s="5">
        <f>Jhenaidah!G41</f>
        <v>81.62</v>
      </c>
      <c r="H14" s="76">
        <f>Jhenaidah!H41</f>
        <v>43108</v>
      </c>
      <c r="I14" s="79" t="str">
        <f>Jhenaidah!I41</f>
        <v>M/S Emon Enterprise Kanchannagor, Jhenaidah</v>
      </c>
      <c r="J14" s="76">
        <f>Jhenaidah!J41</f>
        <v>43150</v>
      </c>
      <c r="K14" s="5">
        <f>Jhenaidah!K41</f>
        <v>76.290000000000006</v>
      </c>
      <c r="L14" s="73">
        <f>Jhenaidah!L41</f>
        <v>0.3</v>
      </c>
      <c r="M14" s="76">
        <f>Jhenaidah!M41</f>
        <v>43449</v>
      </c>
      <c r="N14" s="5">
        <f>Jhenaidah!N41</f>
        <v>0</v>
      </c>
      <c r="O14" s="5">
        <f>Jhenaidah!O41</f>
        <v>0</v>
      </c>
      <c r="P14" s="5">
        <f>Jhenaidah!P41</f>
        <v>0</v>
      </c>
      <c r="Q14" s="73">
        <f>Jhenaidah!Q41</f>
        <v>0</v>
      </c>
      <c r="R14" s="2">
        <f>Jhenaidah!R41</f>
        <v>0</v>
      </c>
    </row>
    <row r="15" spans="1:22" ht="85.5" x14ac:dyDescent="0.25">
      <c r="A15" s="2">
        <v>8</v>
      </c>
      <c r="B15" s="4" t="str">
        <f>Jhenaidah!B42</f>
        <v>244193017-Improvement of Ganna UP Office - Chaindepur Bazar road.Ch850m - 1665m.</v>
      </c>
      <c r="C15" s="2" t="str">
        <f>Jhenaidah!C42</f>
        <v>KDRIDP/JHENAI/W-56/2017-18</v>
      </c>
      <c r="D15" s="5">
        <f>Jhenaidah!D42</f>
        <v>0.81499999999999995</v>
      </c>
      <c r="E15" s="5">
        <f>Jhenaidah!E42</f>
        <v>0</v>
      </c>
      <c r="F15" s="22">
        <f>Jhenaidah!F42</f>
        <v>0</v>
      </c>
      <c r="G15" s="5">
        <f>Jhenaidah!G42</f>
        <v>51.28</v>
      </c>
      <c r="H15" s="76">
        <f>Jhenaidah!H42</f>
        <v>43164</v>
      </c>
      <c r="I15" s="79" t="str">
        <f>Jhenaidah!I42</f>
        <v>M/S Mugdho Builders, Mawlana Bhashani Sarak, Jhenaidah</v>
      </c>
      <c r="J15" s="76">
        <f>Jhenaidah!J42</f>
        <v>43235</v>
      </c>
      <c r="K15" s="5">
        <f>Jhenaidah!K42</f>
        <v>47.238</v>
      </c>
      <c r="L15" s="73">
        <f>Jhenaidah!L42</f>
        <v>0</v>
      </c>
      <c r="M15" s="76">
        <f>Jhenaidah!M42</f>
        <v>43485</v>
      </c>
      <c r="N15" s="5">
        <f>Jhenaidah!N42</f>
        <v>0</v>
      </c>
      <c r="O15" s="5">
        <f>Jhenaidah!O42</f>
        <v>0</v>
      </c>
      <c r="P15" s="5">
        <f>Jhenaidah!P42</f>
        <v>0</v>
      </c>
      <c r="Q15" s="73">
        <f>Jhenaidah!Q42</f>
        <v>0</v>
      </c>
      <c r="R15" s="2">
        <f>Jhenaidah!R42</f>
        <v>0</v>
      </c>
    </row>
    <row r="16" spans="1:22" x14ac:dyDescent="0.25">
      <c r="A16" s="2">
        <v>9</v>
      </c>
      <c r="B16" s="4" t="str">
        <f>Jhenaidah!B43</f>
        <v>244193021-Dogashi up office-kushabaria hat Rd.</v>
      </c>
      <c r="C16" s="2">
        <f>Jhenaidah!C43</f>
        <v>0</v>
      </c>
      <c r="D16" s="5">
        <f>Jhenaidah!D43</f>
        <v>0</v>
      </c>
      <c r="E16" s="5">
        <f>Jhenaidah!E43</f>
        <v>0</v>
      </c>
      <c r="F16" s="22">
        <f>Jhenaidah!F43</f>
        <v>0</v>
      </c>
      <c r="G16" s="5">
        <f>Jhenaidah!G43</f>
        <v>0</v>
      </c>
      <c r="H16" s="76">
        <f>Jhenaidah!H43</f>
        <v>0</v>
      </c>
      <c r="I16" s="79">
        <f>Jhenaidah!I43</f>
        <v>0</v>
      </c>
      <c r="J16" s="76">
        <f>Jhenaidah!J43</f>
        <v>0</v>
      </c>
      <c r="K16" s="5">
        <f>Jhenaidah!K43</f>
        <v>0</v>
      </c>
      <c r="L16" s="73">
        <f>Jhenaidah!L43</f>
        <v>0</v>
      </c>
      <c r="M16" s="76">
        <f>Jhenaidah!M43</f>
        <v>0</v>
      </c>
      <c r="N16" s="5">
        <f>Jhenaidah!N43</f>
        <v>0</v>
      </c>
      <c r="O16" s="5">
        <f>Jhenaidah!O43</f>
        <v>0</v>
      </c>
      <c r="P16" s="5">
        <f>Jhenaidah!P43</f>
        <v>0</v>
      </c>
      <c r="Q16" s="73" t="e">
        <f>Jhenaidah!Q43</f>
        <v>#DIV/0!</v>
      </c>
      <c r="R16" s="2">
        <f>Jhenaidah!R43</f>
        <v>0</v>
      </c>
    </row>
    <row r="17" spans="1:18" ht="71.25" x14ac:dyDescent="0.25">
      <c r="A17" s="2">
        <v>10</v>
      </c>
      <c r="B17" s="4" t="str">
        <f>Jhenaidah!B44</f>
        <v>244193022 Improvement of Fursandi UP Office -Tikari Bazer Road Ch.5300m - 6090m.</v>
      </c>
      <c r="C17" s="2" t="str">
        <f>Jhenaidah!C44</f>
        <v>KDRIDP/JHENAI/W-53/2017-18</v>
      </c>
      <c r="D17" s="5">
        <f>Jhenaidah!D44</f>
        <v>0.79</v>
      </c>
      <c r="E17" s="5">
        <f>Jhenaidah!E44</f>
        <v>0</v>
      </c>
      <c r="F17" s="22">
        <f>Jhenaidah!F44</f>
        <v>0</v>
      </c>
      <c r="G17" s="5">
        <f>Jhenaidah!G44</f>
        <v>50.5</v>
      </c>
      <c r="H17" s="76">
        <f>Jhenaidah!H44</f>
        <v>43136</v>
      </c>
      <c r="I17" s="79" t="str">
        <f>Jhenaidah!I44</f>
        <v>Md.Rafiqul Islam Ser-e Bangla Sarak Jhenaidah.</v>
      </c>
      <c r="J17" s="76">
        <f>Jhenaidah!J44</f>
        <v>43188</v>
      </c>
      <c r="K17" s="5">
        <f>Jhenaidah!K44</f>
        <v>50.478999999999999</v>
      </c>
      <c r="L17" s="73">
        <f>Jhenaidah!L44</f>
        <v>0.4</v>
      </c>
      <c r="M17" s="76">
        <f>Jhenaidah!M44</f>
        <v>0</v>
      </c>
      <c r="N17" s="5">
        <f>Jhenaidah!N44</f>
        <v>0</v>
      </c>
      <c r="O17" s="5">
        <f>Jhenaidah!O44</f>
        <v>15</v>
      </c>
      <c r="P17" s="5">
        <f>Jhenaidah!P44</f>
        <v>-15</v>
      </c>
      <c r="Q17" s="73">
        <f>Jhenaidah!Q44</f>
        <v>0.29715327165752098</v>
      </c>
      <c r="R17" s="2">
        <f>Jhenaidah!R44</f>
        <v>0</v>
      </c>
    </row>
    <row r="18" spans="1:18" ht="57" x14ac:dyDescent="0.25">
      <c r="A18" s="2">
        <v>11</v>
      </c>
      <c r="B18" s="4" t="str">
        <f>Jhenaidah!B45</f>
        <v>244193031 Holidhani UP H/Q.- Chandipur bazar via Geramara by BC Ch.4780m 5900m Jhenaidah-S</v>
      </c>
      <c r="C18" s="2" t="str">
        <f>Jhenaidah!C45</f>
        <v>KDRIDP/JHENAI/W-08/2016-17</v>
      </c>
      <c r="D18" s="5">
        <f>Jhenaidah!D45</f>
        <v>1.1200000000000001</v>
      </c>
      <c r="E18" s="5">
        <f>Jhenaidah!E45</f>
        <v>0</v>
      </c>
      <c r="F18" s="22">
        <f>Jhenaidah!F45</f>
        <v>0</v>
      </c>
      <c r="G18" s="5">
        <f>Jhenaidah!G45</f>
        <v>61.908000000000001</v>
      </c>
      <c r="H18" s="76">
        <f>Jhenaidah!H45</f>
        <v>42878</v>
      </c>
      <c r="I18" s="79" t="str">
        <f>Jhenaidah!I45</f>
        <v>Md.Mijanur Rahman, Bhutiargati, Jhenaidah</v>
      </c>
      <c r="J18" s="76">
        <f>Jhenaidah!J45</f>
        <v>42905</v>
      </c>
      <c r="K18" s="5">
        <f>Jhenaidah!K45</f>
        <v>55.72</v>
      </c>
      <c r="L18" s="73">
        <f>Jhenaidah!L45</f>
        <v>1</v>
      </c>
      <c r="M18" s="76">
        <f>Jhenaidah!M45</f>
        <v>43091</v>
      </c>
      <c r="N18" s="5">
        <f>Jhenaidah!N45</f>
        <v>55.718000000000004</v>
      </c>
      <c r="O18" s="5">
        <f>Jhenaidah!O45</f>
        <v>55.718000000000004</v>
      </c>
      <c r="P18" s="5">
        <f>Jhenaidah!P45</f>
        <v>0</v>
      </c>
      <c r="Q18" s="73">
        <f>Jhenaidah!Q45</f>
        <v>0.99996410624551335</v>
      </c>
      <c r="R18" s="2" t="str">
        <f>Jhenaidah!R45</f>
        <v>Final</v>
      </c>
    </row>
    <row r="19" spans="1:18" s="3" customFormat="1" ht="25.5" customHeight="1" x14ac:dyDescent="0.25">
      <c r="A19" s="143" t="s">
        <v>11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</row>
    <row r="20" spans="1:18" s="3" customFormat="1" ht="57" x14ac:dyDescent="0.25">
      <c r="A20" s="18">
        <v>12</v>
      </c>
      <c r="B20" s="4" t="str">
        <f>Jhenaidah!B116</f>
        <v>244194016-Dhakhin Ramnagor-Moharajpur Road (ch4300-5553m)</v>
      </c>
      <c r="C20" s="2" t="str">
        <f>Jhenaidah!C116</f>
        <v>KDRIDP/JHENAI/W-26/2016-17</v>
      </c>
      <c r="D20" s="5">
        <f>Jhenaidah!D116</f>
        <v>1.2529999999999999</v>
      </c>
      <c r="E20" s="5">
        <f>Jhenaidah!E116</f>
        <v>0</v>
      </c>
      <c r="F20" s="22">
        <f>Jhenaidah!F116</f>
        <v>0</v>
      </c>
      <c r="G20" s="5">
        <f>Jhenaidah!G116</f>
        <v>69.959999999999994</v>
      </c>
      <c r="H20" s="76">
        <f>Jhenaidah!H116</f>
        <v>42934</v>
      </c>
      <c r="I20" s="79" t="str">
        <f>Jhenaidah!I116</f>
        <v>Md.Mijanur Rahman, Bhutiargati, Jhenaidah</v>
      </c>
      <c r="J20" s="76">
        <f>Jhenaidah!J116</f>
        <v>42996</v>
      </c>
      <c r="K20" s="5">
        <f>Jhenaidah!K116</f>
        <v>62.966999999999999</v>
      </c>
      <c r="L20" s="73">
        <f>Jhenaidah!L116</f>
        <v>1</v>
      </c>
      <c r="M20" s="76">
        <f>Jhenaidah!M116</f>
        <v>43279</v>
      </c>
      <c r="N20" s="5">
        <f>Jhenaidah!N116</f>
        <v>62.895000000000003</v>
      </c>
      <c r="O20" s="5">
        <f>Jhenaidah!O116</f>
        <v>62.895000000000003</v>
      </c>
      <c r="P20" s="5">
        <f>Jhenaidah!P116</f>
        <v>0</v>
      </c>
      <c r="Q20" s="73">
        <f>Jhenaidah!Q116</f>
        <v>0.99885654390394973</v>
      </c>
      <c r="R20" s="2" t="str">
        <f>Jhenaidah!R116</f>
        <v>Final</v>
      </c>
    </row>
    <row r="21" spans="1:18" s="3" customFormat="1" ht="28.5" x14ac:dyDescent="0.25">
      <c r="A21" s="18">
        <v>13</v>
      </c>
      <c r="B21" s="4" t="str">
        <f>Jhenaidah!B117</f>
        <v>244194016-Dhakhin Ramnagor-Mharajpur Road (ch 2238-3238m)</v>
      </c>
      <c r="C21" s="2" t="str">
        <f>Jhenaidah!C117</f>
        <v>KDRIDP/JHENAI/W-42/2016-17</v>
      </c>
      <c r="D21" s="5">
        <f>Jhenaidah!D117</f>
        <v>1</v>
      </c>
      <c r="E21" s="5">
        <f>Jhenaidah!E117</f>
        <v>0</v>
      </c>
      <c r="F21" s="22">
        <f>Jhenaidah!F117</f>
        <v>0</v>
      </c>
      <c r="G21" s="5">
        <f>Jhenaidah!G117</f>
        <v>0</v>
      </c>
      <c r="H21" s="76">
        <f>Jhenaidah!H117</f>
        <v>42927</v>
      </c>
      <c r="I21" s="79" t="str">
        <f>Jhenaidah!I117</f>
        <v>Jahirul Ltd., Meherpur</v>
      </c>
      <c r="J21" s="76">
        <f>Jhenaidah!J117</f>
        <v>43003</v>
      </c>
      <c r="K21" s="5">
        <f>Jhenaidah!K117</f>
        <v>77.918000000000006</v>
      </c>
      <c r="L21" s="73">
        <f>Jhenaidah!L117</f>
        <v>0</v>
      </c>
      <c r="M21" s="76">
        <f>Jhenaidah!M117</f>
        <v>43279</v>
      </c>
      <c r="N21" s="5">
        <f>Jhenaidah!N117</f>
        <v>0</v>
      </c>
      <c r="O21" s="5">
        <f>Jhenaidah!O117</f>
        <v>0</v>
      </c>
      <c r="P21" s="5">
        <f>Jhenaidah!P117</f>
        <v>0</v>
      </c>
      <c r="Q21" s="73">
        <f>Jhenaidah!Q117</f>
        <v>0</v>
      </c>
      <c r="R21" s="2">
        <f>Jhenaidah!R117</f>
        <v>0</v>
      </c>
    </row>
    <row r="22" spans="1:18" s="3" customFormat="1" ht="28.5" x14ac:dyDescent="0.25">
      <c r="A22" s="18">
        <v>14</v>
      </c>
      <c r="B22" s="4" t="str">
        <f>Jhenaidah!B118</f>
        <v>244194038-Aruakandi R&amp;H-Kalamonkhali Bazar Rd.</v>
      </c>
      <c r="C22" s="2">
        <f>Jhenaidah!C118</f>
        <v>0</v>
      </c>
      <c r="D22" s="5">
        <f>Jhenaidah!D118</f>
        <v>0</v>
      </c>
      <c r="E22" s="5">
        <f>Jhenaidah!E118</f>
        <v>0</v>
      </c>
      <c r="F22" s="22">
        <f>Jhenaidah!F118</f>
        <v>0</v>
      </c>
      <c r="G22" s="5">
        <f>Jhenaidah!G118</f>
        <v>0</v>
      </c>
      <c r="H22" s="76">
        <f>Jhenaidah!H118</f>
        <v>0</v>
      </c>
      <c r="I22" s="79">
        <f>Jhenaidah!I118</f>
        <v>0</v>
      </c>
      <c r="J22" s="76">
        <f>Jhenaidah!J118</f>
        <v>0</v>
      </c>
      <c r="K22" s="5">
        <f>Jhenaidah!K118</f>
        <v>0</v>
      </c>
      <c r="L22" s="73">
        <f>Jhenaidah!L118</f>
        <v>0</v>
      </c>
      <c r="M22" s="76">
        <f>Jhenaidah!M118</f>
        <v>0</v>
      </c>
      <c r="N22" s="5">
        <f>Jhenaidah!N118</f>
        <v>0</v>
      </c>
      <c r="O22" s="5">
        <f>Jhenaidah!O118</f>
        <v>0</v>
      </c>
      <c r="P22" s="5">
        <f>Jhenaidah!P118</f>
        <v>0</v>
      </c>
      <c r="Q22" s="73" t="e">
        <f>Jhenaidah!Q118</f>
        <v>#DIV/0!</v>
      </c>
      <c r="R22" s="2">
        <f>Jhenaidah!R118</f>
        <v>0</v>
      </c>
    </row>
    <row r="23" spans="1:18" s="3" customFormat="1" ht="57" x14ac:dyDescent="0.25">
      <c r="A23" s="18">
        <v>15</v>
      </c>
      <c r="B23" s="4" t="str">
        <f>Jhenaidah!B119</f>
        <v>244194039 - Improvement of Kushabaria GC Road - Bamonail via Miakundu Road Ch.1900m - 2540m &amp; 3920m - 4427m. [Salvage Tk.2176433.00]</v>
      </c>
      <c r="C23" s="2" t="str">
        <f>Jhenaidah!C119</f>
        <v>KDRIDP/JHENAI/W-69/2017-18</v>
      </c>
      <c r="D23" s="5">
        <f>Jhenaidah!D119</f>
        <v>1.107</v>
      </c>
      <c r="E23" s="5">
        <f>Jhenaidah!E119</f>
        <v>0</v>
      </c>
      <c r="F23" s="22">
        <f>Jhenaidah!F119</f>
        <v>0</v>
      </c>
      <c r="G23" s="5">
        <f>Jhenaidah!G119</f>
        <v>70.959999999999994</v>
      </c>
      <c r="H23" s="76">
        <f>Jhenaidah!H119</f>
        <v>43244</v>
      </c>
      <c r="I23" s="79" t="str">
        <f>Jhenaidah!I119</f>
        <v>M/S Ratul Ente Bhutargati Jhenaidah</v>
      </c>
      <c r="J23" s="76">
        <f>Jhenaidah!J119</f>
        <v>0</v>
      </c>
      <c r="K23" s="5">
        <f>Jhenaidah!K119</f>
        <v>67.409000000000006</v>
      </c>
      <c r="L23" s="73">
        <f>Jhenaidah!L119</f>
        <v>0</v>
      </c>
      <c r="M23" s="76">
        <f>Jhenaidah!M119</f>
        <v>0</v>
      </c>
      <c r="N23" s="5">
        <f>Jhenaidah!N119</f>
        <v>0</v>
      </c>
      <c r="O23" s="5">
        <f>Jhenaidah!O119</f>
        <v>0</v>
      </c>
      <c r="P23" s="5">
        <f>Jhenaidah!P119</f>
        <v>0</v>
      </c>
      <c r="Q23" s="73">
        <f>Jhenaidah!Q119</f>
        <v>0</v>
      </c>
      <c r="R23" s="2" t="str">
        <f>Jhenaidah!R119</f>
        <v>NOA Issued</v>
      </c>
    </row>
    <row r="24" spans="1:18" s="3" customFormat="1" x14ac:dyDescent="0.25">
      <c r="A24" s="18">
        <v>16</v>
      </c>
      <c r="B24" s="4" t="str">
        <f>Jhenaidah!B120</f>
        <v>244194050-Madhubpur to chandipur Bazar Rd.</v>
      </c>
      <c r="C24" s="2">
        <f>Jhenaidah!C120</f>
        <v>0</v>
      </c>
      <c r="D24" s="5">
        <f>Jhenaidah!D120</f>
        <v>0</v>
      </c>
      <c r="E24" s="5">
        <f>Jhenaidah!E120</f>
        <v>0</v>
      </c>
      <c r="F24" s="22">
        <f>Jhenaidah!F120</f>
        <v>0</v>
      </c>
      <c r="G24" s="5">
        <f>Jhenaidah!G120</f>
        <v>0</v>
      </c>
      <c r="H24" s="76">
        <f>Jhenaidah!H120</f>
        <v>0</v>
      </c>
      <c r="I24" s="79">
        <f>Jhenaidah!I120</f>
        <v>0</v>
      </c>
      <c r="J24" s="76">
        <f>Jhenaidah!J120</f>
        <v>0</v>
      </c>
      <c r="K24" s="5">
        <f>Jhenaidah!K120</f>
        <v>0</v>
      </c>
      <c r="L24" s="73">
        <f>Jhenaidah!L120</f>
        <v>0</v>
      </c>
      <c r="M24" s="76">
        <f>Jhenaidah!M120</f>
        <v>0</v>
      </c>
      <c r="N24" s="5">
        <f>Jhenaidah!N120</f>
        <v>0</v>
      </c>
      <c r="O24" s="5">
        <f>Jhenaidah!O120</f>
        <v>0</v>
      </c>
      <c r="P24" s="5">
        <f>Jhenaidah!P120</f>
        <v>0</v>
      </c>
      <c r="Q24" s="73" t="e">
        <f>Jhenaidah!Q120</f>
        <v>#DIV/0!</v>
      </c>
      <c r="R24" s="2">
        <f>Jhenaidah!R120</f>
        <v>0</v>
      </c>
    </row>
    <row r="25" spans="1:18" s="3" customFormat="1" ht="71.25" x14ac:dyDescent="0.25">
      <c r="A25" s="18">
        <v>17</v>
      </c>
      <c r="B25" s="4" t="str">
        <f>Jhenaidah!B121</f>
        <v>244194061 - Improvement of Naricalbaria GC - Sonatonpur Akra Road Ch.500m - 1000m</v>
      </c>
      <c r="C25" s="2" t="str">
        <f>Jhenaidah!C121</f>
        <v>KDRIDP/JHENAI/W-67/2017-18</v>
      </c>
      <c r="D25" s="5">
        <f>Jhenaidah!D121</f>
        <v>0.5</v>
      </c>
      <c r="E25" s="5">
        <f>Jhenaidah!E121</f>
        <v>0</v>
      </c>
      <c r="F25" s="22">
        <f>Jhenaidah!F121</f>
        <v>0</v>
      </c>
      <c r="G25" s="5">
        <f>Jhenaidah!G121</f>
        <v>33.85</v>
      </c>
      <c r="H25" s="76">
        <f>Jhenaidah!H121</f>
        <v>43244</v>
      </c>
      <c r="I25" s="79" t="str">
        <f>Jhenaidah!I121</f>
        <v xml:space="preserve">M/S Alamin Enter. Ser-e-Bangla Sarak Jhenaidah </v>
      </c>
      <c r="J25" s="76">
        <f>Jhenaidah!J121</f>
        <v>0</v>
      </c>
      <c r="K25" s="5">
        <f>Jhenaidah!K121</f>
        <v>32.155999999999999</v>
      </c>
      <c r="L25" s="73">
        <f>Jhenaidah!L121</f>
        <v>0</v>
      </c>
      <c r="M25" s="76">
        <f>Jhenaidah!M121</f>
        <v>0</v>
      </c>
      <c r="N25" s="5">
        <f>Jhenaidah!N121</f>
        <v>0</v>
      </c>
      <c r="O25" s="5">
        <f>Jhenaidah!O121</f>
        <v>0</v>
      </c>
      <c r="P25" s="5">
        <f>Jhenaidah!P121</f>
        <v>0</v>
      </c>
      <c r="Q25" s="73">
        <f>Jhenaidah!Q121</f>
        <v>0</v>
      </c>
      <c r="R25" s="2" t="str">
        <f>Jhenaidah!R121</f>
        <v>NOA Issued</v>
      </c>
    </row>
    <row r="26" spans="1:18" s="3" customFormat="1" ht="85.5" x14ac:dyDescent="0.25">
      <c r="A26" s="18">
        <v>18</v>
      </c>
      <c r="B26" s="4" t="str">
        <f>Jhenaidah!B122</f>
        <v>244194076 - Improvement of - Furshhundi UP HQ - Kushabaria hat via Laxmipur Marundi Road Ch.1900m - 3070m.</v>
      </c>
      <c r="C26" s="2" t="str">
        <f>Jhenaidah!C122</f>
        <v>KDRIDP/JHENAI/W-66/2017-18</v>
      </c>
      <c r="D26" s="5">
        <f>Jhenaidah!D122</f>
        <v>1.17</v>
      </c>
      <c r="E26" s="5">
        <f>Jhenaidah!E122</f>
        <v>0</v>
      </c>
      <c r="F26" s="22">
        <f>Jhenaidah!F122</f>
        <v>0</v>
      </c>
      <c r="G26" s="5">
        <f>Jhenaidah!G122</f>
        <v>70.97</v>
      </c>
      <c r="H26" s="76">
        <f>Jhenaidah!H122</f>
        <v>43244</v>
      </c>
      <c r="I26" s="79" t="str">
        <f>Jhenaidah!I122</f>
        <v xml:space="preserve">M/S Shahidul Islam Arappur Bus Stand Jhenaidah </v>
      </c>
      <c r="J26" s="76">
        <f>Jhenaidah!J122</f>
        <v>0</v>
      </c>
      <c r="K26" s="5">
        <f>Jhenaidah!K122</f>
        <v>67.417000000000002</v>
      </c>
      <c r="L26" s="73">
        <f>Jhenaidah!L122</f>
        <v>0</v>
      </c>
      <c r="M26" s="76">
        <f>Jhenaidah!M122</f>
        <v>0</v>
      </c>
      <c r="N26" s="5">
        <f>Jhenaidah!N122</f>
        <v>0</v>
      </c>
      <c r="O26" s="5">
        <f>Jhenaidah!O122</f>
        <v>0</v>
      </c>
      <c r="P26" s="5">
        <f>Jhenaidah!P122</f>
        <v>0</v>
      </c>
      <c r="Q26" s="73">
        <f>Jhenaidah!Q122</f>
        <v>0</v>
      </c>
      <c r="R26" s="2" t="str">
        <f>Jhenaidah!R122</f>
        <v>NOA Issued</v>
      </c>
    </row>
    <row r="27" spans="1:18" s="3" customFormat="1" ht="57" x14ac:dyDescent="0.25">
      <c r="A27" s="18">
        <v>19</v>
      </c>
      <c r="B27" s="4" t="str">
        <f>Jhenaidah!B123</f>
        <v>244194088-Noldanga Up-Salavorta Bazar Road (ch 1000-2264m)</v>
      </c>
      <c r="C27" s="2" t="str">
        <f>Jhenaidah!C123</f>
        <v>KDRIDP/JHENAI/W-27/2016-17</v>
      </c>
      <c r="D27" s="5">
        <f>Jhenaidah!D123</f>
        <v>1.264</v>
      </c>
      <c r="E27" s="5">
        <f>Jhenaidah!E123</f>
        <v>0</v>
      </c>
      <c r="F27" s="22">
        <f>Jhenaidah!F123</f>
        <v>0</v>
      </c>
      <c r="G27" s="5">
        <f>Jhenaidah!G123</f>
        <v>69.97</v>
      </c>
      <c r="H27" s="76">
        <f>Jhenaidah!H123</f>
        <v>42934</v>
      </c>
      <c r="I27" s="79" t="str">
        <f>Jhenaidah!I123</f>
        <v>Md.Mijanur Rahman, Bhutiargati, Jhenaidah</v>
      </c>
      <c r="J27" s="76">
        <f>Jhenaidah!J123</f>
        <v>42996</v>
      </c>
      <c r="K27" s="5">
        <f>Jhenaidah!K123</f>
        <v>62.97</v>
      </c>
      <c r="L27" s="73">
        <f>Jhenaidah!L123</f>
        <v>0.5</v>
      </c>
      <c r="M27" s="76">
        <f>Jhenaidah!M123</f>
        <v>43279</v>
      </c>
      <c r="N27" s="5">
        <f>Jhenaidah!N123</f>
        <v>0</v>
      </c>
      <c r="O27" s="5">
        <f>Jhenaidah!O123</f>
        <v>27</v>
      </c>
      <c r="P27" s="5">
        <f>Jhenaidah!P123</f>
        <v>-27</v>
      </c>
      <c r="Q27" s="73">
        <f>Jhenaidah!Q123</f>
        <v>0.42877560743211052</v>
      </c>
      <c r="R27" s="2">
        <f>Jhenaidah!R123</f>
        <v>0</v>
      </c>
    </row>
    <row r="28" spans="1:18" s="3" customFormat="1" x14ac:dyDescent="0.25">
      <c r="A28" s="18">
        <v>20</v>
      </c>
      <c r="B28" s="4" t="str">
        <f>Jhenaidah!B124</f>
        <v>244194092-Porahati UP HQ-Joybangla bazar Rd.</v>
      </c>
      <c r="C28" s="2">
        <f>Jhenaidah!C124</f>
        <v>0</v>
      </c>
      <c r="D28" s="5">
        <f>Jhenaidah!D124</f>
        <v>0</v>
      </c>
      <c r="E28" s="5">
        <f>Jhenaidah!E124</f>
        <v>0</v>
      </c>
      <c r="F28" s="22">
        <f>Jhenaidah!F124</f>
        <v>0</v>
      </c>
      <c r="G28" s="5">
        <f>Jhenaidah!G124</f>
        <v>0</v>
      </c>
      <c r="H28" s="76">
        <f>Jhenaidah!H124</f>
        <v>0</v>
      </c>
      <c r="I28" s="79">
        <f>Jhenaidah!I124</f>
        <v>0</v>
      </c>
      <c r="J28" s="76">
        <f>Jhenaidah!J124</f>
        <v>0</v>
      </c>
      <c r="K28" s="5">
        <f>Jhenaidah!K124</f>
        <v>0</v>
      </c>
      <c r="L28" s="73">
        <f>Jhenaidah!L124</f>
        <v>0</v>
      </c>
      <c r="M28" s="76">
        <f>Jhenaidah!M124</f>
        <v>0</v>
      </c>
      <c r="N28" s="5">
        <f>Jhenaidah!N124</f>
        <v>0</v>
      </c>
      <c r="O28" s="5">
        <f>Jhenaidah!O124</f>
        <v>0</v>
      </c>
      <c r="P28" s="5">
        <f>Jhenaidah!P124</f>
        <v>0</v>
      </c>
      <c r="Q28" s="73" t="e">
        <f>Jhenaidah!Q124</f>
        <v>#DIV/0!</v>
      </c>
      <c r="R28" s="2">
        <f>Jhenaidah!R124</f>
        <v>0</v>
      </c>
    </row>
    <row r="29" spans="1:18" s="3" customFormat="1" ht="28.5" x14ac:dyDescent="0.25">
      <c r="A29" s="18">
        <v>21</v>
      </c>
      <c r="B29" s="4" t="str">
        <f>Jhenaidah!B125</f>
        <v>244195048-Pobahati Udaipur Road-Pobahati Village Rd.</v>
      </c>
      <c r="C29" s="2">
        <f>Jhenaidah!C125</f>
        <v>0</v>
      </c>
      <c r="D29" s="5">
        <f>Jhenaidah!D125</f>
        <v>0</v>
      </c>
      <c r="E29" s="5">
        <f>Jhenaidah!E125</f>
        <v>0</v>
      </c>
      <c r="F29" s="22">
        <f>Jhenaidah!F125</f>
        <v>0</v>
      </c>
      <c r="G29" s="5">
        <f>Jhenaidah!G125</f>
        <v>0</v>
      </c>
      <c r="H29" s="76">
        <f>Jhenaidah!H125</f>
        <v>0</v>
      </c>
      <c r="I29" s="79">
        <f>Jhenaidah!I125</f>
        <v>0</v>
      </c>
      <c r="J29" s="76">
        <f>Jhenaidah!J125</f>
        <v>0</v>
      </c>
      <c r="K29" s="5">
        <f>Jhenaidah!K125</f>
        <v>0</v>
      </c>
      <c r="L29" s="73">
        <f>Jhenaidah!L125</f>
        <v>0</v>
      </c>
      <c r="M29" s="76">
        <f>Jhenaidah!M125</f>
        <v>0</v>
      </c>
      <c r="N29" s="5">
        <f>Jhenaidah!N125</f>
        <v>0</v>
      </c>
      <c r="O29" s="5">
        <f>Jhenaidah!O125</f>
        <v>0</v>
      </c>
      <c r="P29" s="5">
        <f>Jhenaidah!P125</f>
        <v>0</v>
      </c>
      <c r="Q29" s="73" t="e">
        <f>Jhenaidah!Q125</f>
        <v>#DIV/0!</v>
      </c>
      <c r="R29" s="2">
        <f>Jhenaidah!R125</f>
        <v>0</v>
      </c>
    </row>
    <row r="30" spans="1:18" s="3" customFormat="1" ht="42.75" x14ac:dyDescent="0.25">
      <c r="A30" s="18">
        <v>22</v>
      </c>
      <c r="B30" s="4" t="str">
        <f>Jhenaidah!B126</f>
        <v>244195056-Baliadanga Madrasa-Kanshi Govt. pry.school. via west in village to aruadangh village road.</v>
      </c>
      <c r="C30" s="2">
        <f>Jhenaidah!C126</f>
        <v>0</v>
      </c>
      <c r="D30" s="5">
        <f>Jhenaidah!D126</f>
        <v>0</v>
      </c>
      <c r="E30" s="5">
        <f>Jhenaidah!E126</f>
        <v>0</v>
      </c>
      <c r="F30" s="22">
        <f>Jhenaidah!F126</f>
        <v>0</v>
      </c>
      <c r="G30" s="5">
        <f>Jhenaidah!G126</f>
        <v>0</v>
      </c>
      <c r="H30" s="76">
        <f>Jhenaidah!H126</f>
        <v>0</v>
      </c>
      <c r="I30" s="79">
        <f>Jhenaidah!I126</f>
        <v>0</v>
      </c>
      <c r="J30" s="76">
        <f>Jhenaidah!J126</f>
        <v>0</v>
      </c>
      <c r="K30" s="5">
        <f>Jhenaidah!K126</f>
        <v>0</v>
      </c>
      <c r="L30" s="73">
        <f>Jhenaidah!L126</f>
        <v>0</v>
      </c>
      <c r="M30" s="76">
        <f>Jhenaidah!M126</f>
        <v>0</v>
      </c>
      <c r="N30" s="5">
        <f>Jhenaidah!N126</f>
        <v>0</v>
      </c>
      <c r="O30" s="5">
        <f>Jhenaidah!O126</f>
        <v>0</v>
      </c>
      <c r="P30" s="5">
        <f>Jhenaidah!P126</f>
        <v>0</v>
      </c>
      <c r="Q30" s="73">
        <f>Jhenaidah!Q126</f>
        <v>0</v>
      </c>
      <c r="R30" s="2">
        <f>Jhenaidah!R126</f>
        <v>0</v>
      </c>
    </row>
    <row r="31" spans="1:18" s="3" customFormat="1" ht="28.5" x14ac:dyDescent="0.25">
      <c r="A31" s="18">
        <v>23</v>
      </c>
      <c r="B31" s="4" t="str">
        <f>Jhenaidah!B127</f>
        <v>244195080-Putia G/H/ School-Chhayail pry.school road Rd.</v>
      </c>
      <c r="C31" s="2">
        <f>Jhenaidah!C127</f>
        <v>0</v>
      </c>
      <c r="D31" s="5">
        <f>Jhenaidah!D127</f>
        <v>0</v>
      </c>
      <c r="E31" s="5">
        <f>Jhenaidah!E127</f>
        <v>0</v>
      </c>
      <c r="F31" s="22">
        <f>Jhenaidah!F127</f>
        <v>0</v>
      </c>
      <c r="G31" s="5">
        <f>Jhenaidah!G127</f>
        <v>0</v>
      </c>
      <c r="H31" s="76">
        <f>Jhenaidah!H127</f>
        <v>0</v>
      </c>
      <c r="I31" s="79">
        <f>Jhenaidah!I127</f>
        <v>0</v>
      </c>
      <c r="J31" s="76">
        <f>Jhenaidah!J127</f>
        <v>0</v>
      </c>
      <c r="K31" s="5">
        <f>Jhenaidah!K127</f>
        <v>0</v>
      </c>
      <c r="L31" s="73">
        <f>Jhenaidah!L127</f>
        <v>0</v>
      </c>
      <c r="M31" s="76">
        <f>Jhenaidah!M127</f>
        <v>0</v>
      </c>
      <c r="N31" s="5">
        <f>Jhenaidah!N127</f>
        <v>0</v>
      </c>
      <c r="O31" s="5">
        <f>Jhenaidah!O127</f>
        <v>0</v>
      </c>
      <c r="P31" s="5">
        <f>Jhenaidah!P127</f>
        <v>0</v>
      </c>
      <c r="Q31" s="73" t="e">
        <f>Jhenaidah!Q127</f>
        <v>#DIV/0!</v>
      </c>
      <c r="R31" s="2">
        <f>Jhenaidah!R127</f>
        <v>0</v>
      </c>
    </row>
    <row r="32" spans="1:18" s="3" customFormat="1" ht="71.25" x14ac:dyDescent="0.25">
      <c r="A32" s="18">
        <v>24</v>
      </c>
      <c r="B32" s="4" t="str">
        <f>Jhenaidah!B128</f>
        <v>244195093 - Improvement of Monururia - Bamonaia Village Road Ch 0.00m - 2200m.</v>
      </c>
      <c r="C32" s="2" t="str">
        <f>Jhenaidah!C128</f>
        <v>KDRIDP/JHENAI/W-68/2017-18</v>
      </c>
      <c r="D32" s="5">
        <f>Jhenaidah!D128</f>
        <v>2.2000000000000002</v>
      </c>
      <c r="E32" s="5">
        <f>Jhenaidah!E128</f>
        <v>0</v>
      </c>
      <c r="F32" s="22">
        <f>Jhenaidah!F128</f>
        <v>0</v>
      </c>
      <c r="G32" s="5">
        <f>Jhenaidah!G128</f>
        <v>140.72999999999999</v>
      </c>
      <c r="H32" s="76">
        <f>Jhenaidah!H128</f>
        <v>43244</v>
      </c>
      <c r="I32" s="79" t="str">
        <f>Jhenaidah!I128</f>
        <v xml:space="preserve">M/S Raine Enterprise Bharakhali Joradah Harinakundu </v>
      </c>
      <c r="J32" s="76">
        <f>Jhenaidah!J128</f>
        <v>0</v>
      </c>
      <c r="K32" s="5">
        <f>Jhenaidah!K128</f>
        <v>133.696</v>
      </c>
      <c r="L32" s="73">
        <f>Jhenaidah!L128</f>
        <v>0</v>
      </c>
      <c r="M32" s="76">
        <f>Jhenaidah!M128</f>
        <v>0</v>
      </c>
      <c r="N32" s="5">
        <f>Jhenaidah!N128</f>
        <v>0</v>
      </c>
      <c r="O32" s="5">
        <f>Jhenaidah!O128</f>
        <v>0</v>
      </c>
      <c r="P32" s="5">
        <f>Jhenaidah!P128</f>
        <v>0</v>
      </c>
      <c r="Q32" s="73">
        <f>Jhenaidah!Q128</f>
        <v>0</v>
      </c>
      <c r="R32" s="2" t="str">
        <f>Jhenaidah!R128</f>
        <v>NOA Issued</v>
      </c>
    </row>
    <row r="33" spans="1:19" s="3" customFormat="1" x14ac:dyDescent="0.25">
      <c r="A33" s="18">
        <v>25</v>
      </c>
      <c r="B33" s="4" t="str">
        <f>Jhenaidah!B129</f>
        <v>244195106-Chutlia Arapara-Rathan Hat Rd.</v>
      </c>
      <c r="C33" s="2">
        <f>Jhenaidah!C129</f>
        <v>0</v>
      </c>
      <c r="D33" s="5">
        <f>Jhenaidah!D129</f>
        <v>0</v>
      </c>
      <c r="E33" s="5">
        <f>Jhenaidah!E129</f>
        <v>0</v>
      </c>
      <c r="F33" s="22">
        <f>Jhenaidah!F129</f>
        <v>0</v>
      </c>
      <c r="G33" s="5">
        <f>Jhenaidah!G129</f>
        <v>0</v>
      </c>
      <c r="H33" s="76">
        <f>Jhenaidah!H129</f>
        <v>0</v>
      </c>
      <c r="I33" s="79">
        <f>Jhenaidah!I129</f>
        <v>0</v>
      </c>
      <c r="J33" s="76">
        <f>Jhenaidah!J129</f>
        <v>0</v>
      </c>
      <c r="K33" s="5">
        <f>Jhenaidah!K129</f>
        <v>0</v>
      </c>
      <c r="L33" s="73">
        <f>Jhenaidah!L129</f>
        <v>0</v>
      </c>
      <c r="M33" s="76">
        <f>Jhenaidah!M129</f>
        <v>0</v>
      </c>
      <c r="N33" s="5">
        <f>Jhenaidah!N129</f>
        <v>0</v>
      </c>
      <c r="O33" s="5">
        <f>Jhenaidah!O129</f>
        <v>0</v>
      </c>
      <c r="P33" s="5">
        <f>Jhenaidah!P129</f>
        <v>0</v>
      </c>
      <c r="Q33" s="73" t="e">
        <f>Jhenaidah!Q129</f>
        <v>#DIV/0!</v>
      </c>
      <c r="R33" s="2">
        <f>Jhenaidah!R129</f>
        <v>0</v>
      </c>
    </row>
    <row r="34" spans="1:19" s="3" customFormat="1" ht="57" x14ac:dyDescent="0.25">
      <c r="A34" s="18">
        <v>26</v>
      </c>
      <c r="B34" s="4" t="str">
        <f>Jhenaidah!B130</f>
        <v>244195107-Karatipara Village-Kharadani Road (ch 00-1267m)</v>
      </c>
      <c r="C34" s="2" t="str">
        <f>Jhenaidah!C130</f>
        <v>KDRIDP/JHENAI/W-28/2016-17</v>
      </c>
      <c r="D34" s="5">
        <f>Jhenaidah!D130</f>
        <v>1.2669999999999999</v>
      </c>
      <c r="E34" s="5">
        <f>Jhenaidah!E130</f>
        <v>0</v>
      </c>
      <c r="F34" s="22">
        <f>Jhenaidah!F130</f>
        <v>0</v>
      </c>
      <c r="G34" s="5">
        <f>Jhenaidah!G130</f>
        <v>69.989999999999995</v>
      </c>
      <c r="H34" s="76">
        <f>Jhenaidah!H130</f>
        <v>42934</v>
      </c>
      <c r="I34" s="79" t="str">
        <f>Jhenaidah!I130</f>
        <v>Md.Mijanur Rahman, Bhutiargati, Jhenaidah</v>
      </c>
      <c r="J34" s="76">
        <f>Jhenaidah!J130</f>
        <v>42996</v>
      </c>
      <c r="K34" s="5">
        <f>Jhenaidah!K130</f>
        <v>62.99</v>
      </c>
      <c r="L34" s="73">
        <f>Jhenaidah!L130</f>
        <v>0.1</v>
      </c>
      <c r="M34" s="76">
        <f>Jhenaidah!M130</f>
        <v>43279</v>
      </c>
      <c r="N34" s="5">
        <f>Jhenaidah!N130</f>
        <v>0</v>
      </c>
      <c r="O34" s="5">
        <f>Jhenaidah!O130</f>
        <v>0</v>
      </c>
      <c r="P34" s="5">
        <f>Jhenaidah!P130</f>
        <v>0</v>
      </c>
      <c r="Q34" s="73">
        <f>Jhenaidah!Q130</f>
        <v>0</v>
      </c>
      <c r="R34" s="2">
        <f>Jhenaidah!R130</f>
        <v>0</v>
      </c>
    </row>
    <row r="35" spans="1:19" s="3" customFormat="1" ht="28.5" x14ac:dyDescent="0.25">
      <c r="A35" s="18">
        <v>27</v>
      </c>
      <c r="B35" s="4" t="str">
        <f>Jhenaidah!B131</f>
        <v>244195109-Goriala Non Govt. Pry. School- Gariala Rd.</v>
      </c>
      <c r="C35" s="2">
        <f>Jhenaidah!C131</f>
        <v>0</v>
      </c>
      <c r="D35" s="5">
        <f>Jhenaidah!D131</f>
        <v>0</v>
      </c>
      <c r="E35" s="5">
        <f>Jhenaidah!E131</f>
        <v>0</v>
      </c>
      <c r="F35" s="22">
        <f>Jhenaidah!F131</f>
        <v>0</v>
      </c>
      <c r="G35" s="5">
        <f>Jhenaidah!G131</f>
        <v>0</v>
      </c>
      <c r="H35" s="76">
        <f>Jhenaidah!H131</f>
        <v>0</v>
      </c>
      <c r="I35" s="79">
        <f>Jhenaidah!I131</f>
        <v>0</v>
      </c>
      <c r="J35" s="76">
        <f>Jhenaidah!J131</f>
        <v>0</v>
      </c>
      <c r="K35" s="5">
        <f>Jhenaidah!K131</f>
        <v>0</v>
      </c>
      <c r="L35" s="73">
        <f>Jhenaidah!L131</f>
        <v>0</v>
      </c>
      <c r="M35" s="76">
        <f>Jhenaidah!M131</f>
        <v>0</v>
      </c>
      <c r="N35" s="5">
        <f>Jhenaidah!N131</f>
        <v>0</v>
      </c>
      <c r="O35" s="5">
        <f>Jhenaidah!O131</f>
        <v>0</v>
      </c>
      <c r="P35" s="5">
        <f>Jhenaidah!P131</f>
        <v>0</v>
      </c>
      <c r="Q35" s="73" t="e">
        <f>Jhenaidah!Q131</f>
        <v>#DIV/0!</v>
      </c>
      <c r="R35" s="2">
        <f>Jhenaidah!R131</f>
        <v>0</v>
      </c>
    </row>
    <row r="36" spans="1:19" s="3" customFormat="1" ht="28.5" x14ac:dyDescent="0.25">
      <c r="A36" s="18">
        <v>28</v>
      </c>
      <c r="B36" s="4" t="str">
        <f>Jhenaidah!B132</f>
        <v>244195130-Ganna Roghunathpur primary school-Betai village road. Rd.</v>
      </c>
      <c r="C36" s="2">
        <f>Jhenaidah!C132</f>
        <v>0</v>
      </c>
      <c r="D36" s="5">
        <f>Jhenaidah!D132</f>
        <v>0</v>
      </c>
      <c r="E36" s="5">
        <f>Jhenaidah!E132</f>
        <v>0</v>
      </c>
      <c r="F36" s="22">
        <f>Jhenaidah!F132</f>
        <v>0</v>
      </c>
      <c r="G36" s="5">
        <f>Jhenaidah!G132</f>
        <v>0</v>
      </c>
      <c r="H36" s="76">
        <f>Jhenaidah!H132</f>
        <v>0</v>
      </c>
      <c r="I36" s="79">
        <f>Jhenaidah!I132</f>
        <v>0</v>
      </c>
      <c r="J36" s="76">
        <f>Jhenaidah!J132</f>
        <v>0</v>
      </c>
      <c r="K36" s="5">
        <f>Jhenaidah!K132</f>
        <v>0</v>
      </c>
      <c r="L36" s="73">
        <f>Jhenaidah!L132</f>
        <v>0</v>
      </c>
      <c r="M36" s="76">
        <f>Jhenaidah!M132</f>
        <v>0</v>
      </c>
      <c r="N36" s="5">
        <f>Jhenaidah!N132</f>
        <v>0</v>
      </c>
      <c r="O36" s="5">
        <f>Jhenaidah!O132</f>
        <v>0</v>
      </c>
      <c r="P36" s="5">
        <f>Jhenaidah!P132</f>
        <v>0</v>
      </c>
      <c r="Q36" s="73" t="e">
        <f>Jhenaidah!Q132</f>
        <v>#DIV/0!</v>
      </c>
      <c r="R36" s="2">
        <f>Jhenaidah!R132</f>
        <v>0</v>
      </c>
      <c r="S36" s="43"/>
    </row>
    <row r="37" spans="1:19" s="21" customFormat="1" ht="25.5" customHeight="1" x14ac:dyDescent="0.25">
      <c r="A37" s="152" t="s">
        <v>12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</row>
    <row r="38" spans="1:19" s="3" customFormat="1" x14ac:dyDescent="0.25">
      <c r="A38" s="11">
        <v>29</v>
      </c>
      <c r="B38" s="4" t="str">
        <f>Jhenaidah!B192</f>
        <v>244193012-Padmaker up office-Bakri Bazer Rd.</v>
      </c>
      <c r="C38" s="2">
        <f>Jhenaidah!C192</f>
        <v>0</v>
      </c>
      <c r="D38" s="5">
        <f>Jhenaidah!D192</f>
        <v>0</v>
      </c>
      <c r="E38" s="5">
        <f>Jhenaidah!E192</f>
        <v>0</v>
      </c>
      <c r="F38" s="22">
        <f>Jhenaidah!F192</f>
        <v>0</v>
      </c>
      <c r="G38" s="5">
        <f>Jhenaidah!G192</f>
        <v>0</v>
      </c>
      <c r="H38" s="76">
        <f>Jhenaidah!H192</f>
        <v>0</v>
      </c>
      <c r="I38" s="79">
        <f>Jhenaidah!I192</f>
        <v>0</v>
      </c>
      <c r="J38" s="76">
        <f>Jhenaidah!J192</f>
        <v>0</v>
      </c>
      <c r="K38" s="5">
        <f>Jhenaidah!K192</f>
        <v>0</v>
      </c>
      <c r="L38" s="73">
        <f>Jhenaidah!L192</f>
        <v>0</v>
      </c>
      <c r="M38" s="76">
        <f>Jhenaidah!M192</f>
        <v>0</v>
      </c>
      <c r="N38" s="5">
        <f>Jhenaidah!N192</f>
        <v>0</v>
      </c>
      <c r="O38" s="5">
        <f>Jhenaidah!O192</f>
        <v>0</v>
      </c>
      <c r="P38" s="5">
        <f>Jhenaidah!P192</f>
        <v>0</v>
      </c>
      <c r="Q38" s="73" t="e">
        <f>Jhenaidah!Q192</f>
        <v>#DIV/0!</v>
      </c>
      <c r="R38" s="2">
        <f>Jhenaidah!R192</f>
        <v>0</v>
      </c>
    </row>
    <row r="39" spans="1:19" s="21" customFormat="1" ht="25.5" customHeight="1" x14ac:dyDescent="0.25">
      <c r="A39" s="152" t="s">
        <v>151</v>
      </c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</row>
    <row r="40" spans="1:19" s="21" customFormat="1" ht="42.75" x14ac:dyDescent="0.25">
      <c r="A40" s="11">
        <v>30</v>
      </c>
      <c r="B40" s="19" t="str">
        <f>Jhenaidah!B207</f>
        <v>244194027-Const. of RCC Bridge on Gabindapur RHD-Kudropara Rd Kadomtalaghat over Naboganga River</v>
      </c>
      <c r="C40" s="11">
        <f>Jhenaidah!C207</f>
        <v>0</v>
      </c>
      <c r="D40" s="20">
        <f>Jhenaidah!D207</f>
        <v>0</v>
      </c>
      <c r="E40" s="20">
        <f>Jhenaidah!E207</f>
        <v>0</v>
      </c>
      <c r="F40" s="23">
        <f>Jhenaidah!F207</f>
        <v>0</v>
      </c>
      <c r="G40" s="20">
        <f>Jhenaidah!G207</f>
        <v>0</v>
      </c>
      <c r="H40" s="57">
        <f>Jhenaidah!H207</f>
        <v>0</v>
      </c>
      <c r="I40" s="67">
        <f>Jhenaidah!I207</f>
        <v>0</v>
      </c>
      <c r="J40" s="57">
        <f>Jhenaidah!J207</f>
        <v>0</v>
      </c>
      <c r="K40" s="20">
        <f>Jhenaidah!K207</f>
        <v>0</v>
      </c>
      <c r="L40" s="62">
        <f>Jhenaidah!L207</f>
        <v>0</v>
      </c>
      <c r="M40" s="57">
        <f>Jhenaidah!M207</f>
        <v>0</v>
      </c>
      <c r="N40" s="20">
        <f>Jhenaidah!N207</f>
        <v>0</v>
      </c>
      <c r="O40" s="20">
        <f>Jhenaidah!O207</f>
        <v>0</v>
      </c>
      <c r="P40" s="20">
        <f>Jhenaidah!P207</f>
        <v>0</v>
      </c>
      <c r="Q40" s="62" t="e">
        <f>Jhenaidah!Q207</f>
        <v>#DIV/0!</v>
      </c>
      <c r="R40" s="11">
        <f>Jhenaidah!R207</f>
        <v>0</v>
      </c>
    </row>
    <row r="41" spans="1:19" s="21" customFormat="1" ht="42.75" x14ac:dyDescent="0.25">
      <c r="A41" s="11">
        <v>31</v>
      </c>
      <c r="B41" s="19" t="str">
        <f>Jhenaidah!B208</f>
        <v>244194056-Const. of RCC Bridge on Ghorshal up office-Bamonail Bazer via Tekari Bazer(St. Kushabaria bazer) Rd Sanchoi River.</v>
      </c>
      <c r="C41" s="11">
        <f>Jhenaidah!C208</f>
        <v>0</v>
      </c>
      <c r="D41" s="20">
        <f>Jhenaidah!D208</f>
        <v>0</v>
      </c>
      <c r="E41" s="20">
        <f>Jhenaidah!E208</f>
        <v>0</v>
      </c>
      <c r="F41" s="23">
        <f>Jhenaidah!F208</f>
        <v>0</v>
      </c>
      <c r="G41" s="20">
        <f>Jhenaidah!G208</f>
        <v>0</v>
      </c>
      <c r="H41" s="57">
        <f>Jhenaidah!H208</f>
        <v>0</v>
      </c>
      <c r="I41" s="67">
        <f>Jhenaidah!I208</f>
        <v>0</v>
      </c>
      <c r="J41" s="57">
        <f>Jhenaidah!J208</f>
        <v>0</v>
      </c>
      <c r="K41" s="20">
        <f>Jhenaidah!K208</f>
        <v>0</v>
      </c>
      <c r="L41" s="62">
        <f>Jhenaidah!L208</f>
        <v>0</v>
      </c>
      <c r="M41" s="57">
        <f>Jhenaidah!M208</f>
        <v>0</v>
      </c>
      <c r="N41" s="20">
        <f>Jhenaidah!N208</f>
        <v>0</v>
      </c>
      <c r="O41" s="20">
        <f>Jhenaidah!O208</f>
        <v>0</v>
      </c>
      <c r="P41" s="20">
        <f>Jhenaidah!P208</f>
        <v>0</v>
      </c>
      <c r="Q41" s="62" t="e">
        <f>Jhenaidah!Q208</f>
        <v>#DIV/0!</v>
      </c>
      <c r="R41" s="11">
        <f>Jhenaidah!R208</f>
        <v>0</v>
      </c>
    </row>
    <row r="42" spans="1:19" s="21" customFormat="1" ht="85.5" x14ac:dyDescent="0.25">
      <c r="A42" s="11">
        <v>32</v>
      </c>
      <c r="B42" s="19" t="str">
        <f>Jhenaidah!B209</f>
        <v>244193022- Construction of 54.00m Long RCC Girder Bridge on Fursandi up office - Tikari Bazar road at Ch. 5070m</v>
      </c>
      <c r="C42" s="11" t="str">
        <f>Jhenaidah!C209</f>
        <v>KDRIDP/Jhenai/B-04/2017-18</v>
      </c>
      <c r="D42" s="20">
        <f>Jhenaidah!D209</f>
        <v>0</v>
      </c>
      <c r="E42" s="20">
        <f>Jhenaidah!E209</f>
        <v>54</v>
      </c>
      <c r="F42" s="23">
        <f>Jhenaidah!F209</f>
        <v>0</v>
      </c>
      <c r="G42" s="20">
        <f>Jhenaidah!G209</f>
        <v>268.33499999999998</v>
      </c>
      <c r="H42" s="57">
        <f>Jhenaidah!H209</f>
        <v>43209</v>
      </c>
      <c r="I42" s="67" t="str">
        <f>Jhenaidah!I209</f>
        <v>M/S Niaz Traders Sher-e-Bangla Sarak Jhenaidah</v>
      </c>
      <c r="J42" s="57">
        <f>Jhenaidah!J209</f>
        <v>0</v>
      </c>
      <c r="K42" s="20">
        <f>Jhenaidah!K209</f>
        <v>249.08</v>
      </c>
      <c r="L42" s="62">
        <f>Jhenaidah!L209</f>
        <v>0</v>
      </c>
      <c r="M42" s="57">
        <f>Jhenaidah!M209</f>
        <v>0</v>
      </c>
      <c r="N42" s="20">
        <f>Jhenaidah!N209</f>
        <v>0</v>
      </c>
      <c r="O42" s="20">
        <f>Jhenaidah!O209</f>
        <v>0</v>
      </c>
      <c r="P42" s="20">
        <f>Jhenaidah!P209</f>
        <v>0</v>
      </c>
      <c r="Q42" s="62">
        <f>Jhenaidah!Q209</f>
        <v>0</v>
      </c>
      <c r="R42" s="11" t="str">
        <f>Jhenaidah!R209</f>
        <v>NOA Issued</v>
      </c>
    </row>
    <row r="43" spans="1:19" s="3" customFormat="1" ht="25.5" customHeight="1" x14ac:dyDescent="0.25">
      <c r="A43" s="143" t="s">
        <v>14</v>
      </c>
      <c r="B43" s="143"/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</row>
    <row r="44" spans="1:19" s="3" customFormat="1" ht="28.5" x14ac:dyDescent="0.25">
      <c r="A44" s="2">
        <v>33</v>
      </c>
      <c r="B44" s="4" t="str">
        <f>Jhenaidah!B235</f>
        <v>244192007-Bishaykhali GC-Nargar bathan BazarR&amp;H via Defolbaria Rd.</v>
      </c>
      <c r="C44" s="2">
        <f>Jhenaidah!C235</f>
        <v>0</v>
      </c>
      <c r="D44" s="20">
        <f>Jhenaidah!D235</f>
        <v>0</v>
      </c>
      <c r="E44" s="20">
        <f>Jhenaidah!E235</f>
        <v>0</v>
      </c>
      <c r="F44" s="23">
        <f>Jhenaidah!F235</f>
        <v>0</v>
      </c>
      <c r="G44" s="20">
        <f>Jhenaidah!G235</f>
        <v>0</v>
      </c>
      <c r="H44" s="57">
        <f>Jhenaidah!H235</f>
        <v>0</v>
      </c>
      <c r="I44" s="67">
        <f>Jhenaidah!I235</f>
        <v>0</v>
      </c>
      <c r="J44" s="57">
        <f>Jhenaidah!J235</f>
        <v>0</v>
      </c>
      <c r="K44" s="20">
        <f>Jhenaidah!K235</f>
        <v>0</v>
      </c>
      <c r="L44" s="62">
        <f>Jhenaidah!L235</f>
        <v>0</v>
      </c>
      <c r="M44" s="57">
        <f>Jhenaidah!M235</f>
        <v>0</v>
      </c>
      <c r="N44" s="20">
        <f>Jhenaidah!N235</f>
        <v>0</v>
      </c>
      <c r="O44" s="20">
        <f>Jhenaidah!O235</f>
        <v>0</v>
      </c>
      <c r="P44" s="20">
        <f>Jhenaidah!P235</f>
        <v>0</v>
      </c>
      <c r="Q44" s="62" t="e">
        <f>Jhenaidah!Q235</f>
        <v>#DIV/0!</v>
      </c>
      <c r="R44" s="2">
        <f>Jhenaidah!R235</f>
        <v>0</v>
      </c>
    </row>
    <row r="45" spans="1:19" ht="28.5" x14ac:dyDescent="0.25">
      <c r="A45" s="2">
        <v>34</v>
      </c>
      <c r="B45" s="4" t="str">
        <f>Jhenaidah!B236</f>
        <v>244193009-Porahati Up H/Q Basudavepur bazar Rd.</v>
      </c>
      <c r="C45" s="2">
        <f>Jhenaidah!C236</f>
        <v>0</v>
      </c>
      <c r="D45" s="20">
        <f>Jhenaidah!D236</f>
        <v>0</v>
      </c>
      <c r="E45" s="20">
        <f>Jhenaidah!E236</f>
        <v>0</v>
      </c>
      <c r="F45" s="23">
        <f>Jhenaidah!F236</f>
        <v>0</v>
      </c>
      <c r="G45" s="20">
        <f>Jhenaidah!G236</f>
        <v>0</v>
      </c>
      <c r="H45" s="57">
        <f>Jhenaidah!H236</f>
        <v>0</v>
      </c>
      <c r="I45" s="67">
        <f>Jhenaidah!I236</f>
        <v>0</v>
      </c>
      <c r="J45" s="57">
        <f>Jhenaidah!J236</f>
        <v>0</v>
      </c>
      <c r="K45" s="20">
        <f>Jhenaidah!K236</f>
        <v>0</v>
      </c>
      <c r="L45" s="62">
        <f>Jhenaidah!L236</f>
        <v>0</v>
      </c>
      <c r="M45" s="57">
        <f>Jhenaidah!M236</f>
        <v>0</v>
      </c>
      <c r="N45" s="20">
        <f>Jhenaidah!N236</f>
        <v>0</v>
      </c>
      <c r="O45" s="20">
        <f>Jhenaidah!O236</f>
        <v>0</v>
      </c>
      <c r="P45" s="20">
        <f>Jhenaidah!P236</f>
        <v>0</v>
      </c>
      <c r="Q45" s="62" t="e">
        <f>Jhenaidah!Q236</f>
        <v>#DIV/0!</v>
      </c>
      <c r="R45" s="2">
        <f>Jhenaidah!R236</f>
        <v>0</v>
      </c>
    </row>
    <row r="46" spans="1:19" ht="71.25" x14ac:dyDescent="0.25">
      <c r="A46" s="2">
        <v>35</v>
      </c>
      <c r="B46" s="4" t="str">
        <f>Jhenaidah!B237</f>
        <v>244193011 - Periodic Maintenance of Naldanga UP Office - Nirsinnapur Bazar R&amp;H road via Kuberear Ghat road. Ch. 0.00m - 800m &amp; 2330m - 3950m under Sadar upazila Dist. Jhenaidah.</v>
      </c>
      <c r="C46" s="2" t="str">
        <f>Jhenaidah!C237</f>
        <v>KDRIDP/JHENAI/M-19/2017-18</v>
      </c>
      <c r="D46" s="20">
        <f>Jhenaidah!D237</f>
        <v>2.42</v>
      </c>
      <c r="E46" s="20">
        <f>Jhenaidah!E237</f>
        <v>0</v>
      </c>
      <c r="F46" s="23">
        <f>Jhenaidah!F237</f>
        <v>0</v>
      </c>
      <c r="G46" s="20">
        <f>Jhenaidah!G237</f>
        <v>66.947000000000003</v>
      </c>
      <c r="H46" s="57">
        <f>Jhenaidah!H237</f>
        <v>43188</v>
      </c>
      <c r="I46" s="67" t="str">
        <f>Jhenaidah!I237</f>
        <v>M/S Emon Enterprise Kanchannagor, Jhenaidah</v>
      </c>
      <c r="J46" s="57">
        <f>Jhenaidah!J237</f>
        <v>0</v>
      </c>
      <c r="K46" s="20">
        <f>Jhenaidah!K237</f>
        <v>63.6</v>
      </c>
      <c r="L46" s="62">
        <f>Jhenaidah!L237</f>
        <v>1</v>
      </c>
      <c r="M46" s="57">
        <f>Jhenaidah!M237</f>
        <v>0</v>
      </c>
      <c r="N46" s="20">
        <f>Jhenaidah!N237</f>
        <v>62.43</v>
      </c>
      <c r="O46" s="20">
        <f>Jhenaidah!O237</f>
        <v>62.43</v>
      </c>
      <c r="P46" s="20">
        <f>Jhenaidah!P237</f>
        <v>0</v>
      </c>
      <c r="Q46" s="62">
        <f>Jhenaidah!Q237</f>
        <v>0.98160377358490558</v>
      </c>
      <c r="R46" s="2" t="str">
        <f>Jhenaidah!R237</f>
        <v>Final</v>
      </c>
    </row>
    <row r="47" spans="1:19" ht="28.5" x14ac:dyDescent="0.25">
      <c r="A47" s="2">
        <v>36</v>
      </c>
      <c r="B47" s="4" t="str">
        <f>Jhenaidah!B238</f>
        <v>244193014-Surat UP office-Baniabhabu Bazar Rd.</v>
      </c>
      <c r="C47" s="2">
        <f>Jhenaidah!C238</f>
        <v>0</v>
      </c>
      <c r="D47" s="20">
        <f>Jhenaidah!D238</f>
        <v>0</v>
      </c>
      <c r="E47" s="20">
        <f>Jhenaidah!E238</f>
        <v>0</v>
      </c>
      <c r="F47" s="23">
        <f>Jhenaidah!F238</f>
        <v>0</v>
      </c>
      <c r="G47" s="20">
        <f>Jhenaidah!G238</f>
        <v>0</v>
      </c>
      <c r="H47" s="57">
        <f>Jhenaidah!H238</f>
        <v>0</v>
      </c>
      <c r="I47" s="67">
        <f>Jhenaidah!I238</f>
        <v>0</v>
      </c>
      <c r="J47" s="57">
        <f>Jhenaidah!J238</f>
        <v>0</v>
      </c>
      <c r="K47" s="20">
        <f>Jhenaidah!K238</f>
        <v>0</v>
      </c>
      <c r="L47" s="62">
        <f>Jhenaidah!L238</f>
        <v>0</v>
      </c>
      <c r="M47" s="57">
        <f>Jhenaidah!M238</f>
        <v>0</v>
      </c>
      <c r="N47" s="20">
        <f>Jhenaidah!N238</f>
        <v>0</v>
      </c>
      <c r="O47" s="20">
        <f>Jhenaidah!O238</f>
        <v>0</v>
      </c>
      <c r="P47" s="20">
        <f>Jhenaidah!P238</f>
        <v>0</v>
      </c>
      <c r="Q47" s="62" t="e">
        <f>Jhenaidah!Q238</f>
        <v>#DIV/0!</v>
      </c>
      <c r="R47" s="2">
        <f>Jhenaidah!R238</f>
        <v>0</v>
      </c>
    </row>
    <row r="48" spans="1:19" ht="85.5" x14ac:dyDescent="0.25">
      <c r="A48" s="2">
        <v>37</v>
      </c>
      <c r="B48" s="4" t="str">
        <f>Jhenaidah!B239</f>
        <v>244193015- Periodic Maintenance of Narikelbaria Kola via East Narayanpur Road Ch. 2590m - 4500m Jhenaidah-S ,Jhenaidah.</v>
      </c>
      <c r="C48" s="2" t="str">
        <f>Jhenaidah!C239</f>
        <v>KDRIDP/JHENAI/M-14/2017-18</v>
      </c>
      <c r="D48" s="20">
        <f>Jhenaidah!D239</f>
        <v>1.91</v>
      </c>
      <c r="E48" s="20">
        <f>Jhenaidah!E239</f>
        <v>0</v>
      </c>
      <c r="F48" s="23">
        <f>Jhenaidah!F239</f>
        <v>0</v>
      </c>
      <c r="G48" s="20">
        <f>Jhenaidah!G239</f>
        <v>44.18</v>
      </c>
      <c r="H48" s="57">
        <f>Jhenaidah!H239</f>
        <v>43096</v>
      </c>
      <c r="I48" s="67" t="str">
        <f>Jhenaidah!I239</f>
        <v xml:space="preserve">M/S Mugdho Builders Moulana Vasani Sarak Jhenaidah </v>
      </c>
      <c r="J48" s="57">
        <f>Jhenaidah!J239</f>
        <v>43156</v>
      </c>
      <c r="K48" s="20">
        <f>Jhenaidah!K239</f>
        <v>43.98</v>
      </c>
      <c r="L48" s="62">
        <f>Jhenaidah!L239</f>
        <v>1</v>
      </c>
      <c r="M48" s="57">
        <f>Jhenaidah!M239</f>
        <v>43431</v>
      </c>
      <c r="N48" s="20">
        <f>Jhenaidah!N239</f>
        <v>43.929000000000002</v>
      </c>
      <c r="O48" s="20">
        <f>Jhenaidah!O239</f>
        <v>43.929000000000002</v>
      </c>
      <c r="P48" s="20">
        <f>Jhenaidah!P239</f>
        <v>0</v>
      </c>
      <c r="Q48" s="62">
        <f>Jhenaidah!Q239</f>
        <v>0.99884038199181457</v>
      </c>
      <c r="R48" s="2" t="str">
        <f>Jhenaidah!R239</f>
        <v>Final</v>
      </c>
    </row>
    <row r="49" spans="1:18" x14ac:dyDescent="0.25">
      <c r="A49" s="2">
        <v>38</v>
      </c>
      <c r="B49" s="4" t="str">
        <f>Jhenaidah!B240</f>
        <v>244193021-Dogashi UP- Kushbaria hat Rd.</v>
      </c>
      <c r="C49" s="2">
        <f>Jhenaidah!C240</f>
        <v>0</v>
      </c>
      <c r="D49" s="20">
        <f>Jhenaidah!D240</f>
        <v>0</v>
      </c>
      <c r="E49" s="20">
        <f>Jhenaidah!E240</f>
        <v>0</v>
      </c>
      <c r="F49" s="23">
        <f>Jhenaidah!F240</f>
        <v>0</v>
      </c>
      <c r="G49" s="20">
        <f>Jhenaidah!G240</f>
        <v>0</v>
      </c>
      <c r="H49" s="57">
        <f>Jhenaidah!H240</f>
        <v>0</v>
      </c>
      <c r="I49" s="67">
        <f>Jhenaidah!I240</f>
        <v>0</v>
      </c>
      <c r="J49" s="57">
        <f>Jhenaidah!J240</f>
        <v>0</v>
      </c>
      <c r="K49" s="20">
        <f>Jhenaidah!K240</f>
        <v>0</v>
      </c>
      <c r="L49" s="62">
        <f>Jhenaidah!L240</f>
        <v>0</v>
      </c>
      <c r="M49" s="57">
        <f>Jhenaidah!M240</f>
        <v>0</v>
      </c>
      <c r="N49" s="20">
        <f>Jhenaidah!N240</f>
        <v>0</v>
      </c>
      <c r="O49" s="20">
        <f>Jhenaidah!O240</f>
        <v>0</v>
      </c>
      <c r="P49" s="20">
        <f>Jhenaidah!P240</f>
        <v>0</v>
      </c>
      <c r="Q49" s="62" t="e">
        <f>Jhenaidah!Q240</f>
        <v>#DIV/0!</v>
      </c>
      <c r="R49" s="2">
        <f>Jhenaidah!R240</f>
        <v>0</v>
      </c>
    </row>
    <row r="50" spans="1:18" ht="71.25" x14ac:dyDescent="0.25">
      <c r="A50" s="2">
        <v>39</v>
      </c>
      <c r="B50" s="4" t="str">
        <f>Jhenaidah!B241</f>
        <v>244193022 - Periodic Maintenance of Fursandi UP -Tikari Bazar road. Ch. 3500m - 4365m under Sadar upazila Dist. Jhenaidah.</v>
      </c>
      <c r="C50" s="2" t="str">
        <f>Jhenaidah!C241</f>
        <v>KDRIDP/JHENAI/M-20/2017-18</v>
      </c>
      <c r="D50" s="20">
        <f>Jhenaidah!D241</f>
        <v>0.86499999999999999</v>
      </c>
      <c r="E50" s="20">
        <f>Jhenaidah!E241</f>
        <v>0</v>
      </c>
      <c r="F50" s="23">
        <f>Jhenaidah!F241</f>
        <v>0</v>
      </c>
      <c r="G50" s="20">
        <f>Jhenaidah!G241</f>
        <v>17.61</v>
      </c>
      <c r="H50" s="57">
        <f>Jhenaidah!H241</f>
        <v>43188</v>
      </c>
      <c r="I50" s="67" t="str">
        <f>Jhenaidah!I241</f>
        <v xml:space="preserve">Western Construction Harinakundu ,Jhenaidah </v>
      </c>
      <c r="J50" s="57">
        <f>Jhenaidah!J241</f>
        <v>43235</v>
      </c>
      <c r="K50" s="20">
        <f>Jhenaidah!K241</f>
        <v>16.734000000000002</v>
      </c>
      <c r="L50" s="62">
        <f>Jhenaidah!L241</f>
        <v>0</v>
      </c>
      <c r="M50" s="57">
        <f>Jhenaidah!M241</f>
        <v>43509</v>
      </c>
      <c r="N50" s="20">
        <f>Jhenaidah!N241</f>
        <v>0</v>
      </c>
      <c r="O50" s="20">
        <f>Jhenaidah!O241</f>
        <v>0</v>
      </c>
      <c r="P50" s="20">
        <f>Jhenaidah!P241</f>
        <v>0</v>
      </c>
      <c r="Q50" s="62">
        <f>Jhenaidah!Q241</f>
        <v>0</v>
      </c>
      <c r="R50" s="2">
        <f>Jhenaidah!R241</f>
        <v>0</v>
      </c>
    </row>
    <row r="51" spans="1:18" ht="57" x14ac:dyDescent="0.25">
      <c r="A51" s="2">
        <v>40</v>
      </c>
      <c r="B51" s="4" t="str">
        <f>Jhenaidah!B242</f>
        <v>244193029- Periodic Maintenance of Moharajpur UP HQ - Bhabanipur bazar Road Ch.0.00m - 2850m Jhenaidah-S,Jhenaidah.</v>
      </c>
      <c r="C51" s="2" t="str">
        <f>Jhenaidah!C242</f>
        <v>KDRIDP/JHENAI/M-13/2017-18</v>
      </c>
      <c r="D51" s="20">
        <f>Jhenaidah!D242</f>
        <v>2.85</v>
      </c>
      <c r="E51" s="20">
        <f>Jhenaidah!E242</f>
        <v>0</v>
      </c>
      <c r="F51" s="23">
        <f>Jhenaidah!F242</f>
        <v>0</v>
      </c>
      <c r="G51" s="20">
        <f>Jhenaidah!G242</f>
        <v>50.1</v>
      </c>
      <c r="H51" s="57">
        <f>Jhenaidah!H242</f>
        <v>43096</v>
      </c>
      <c r="I51" s="67" t="str">
        <f>Jhenaidah!I242</f>
        <v>M/S Shohor Enterprise Bhutiargati Jhenaidah</v>
      </c>
      <c r="J51" s="57">
        <f>Jhenaidah!J242</f>
        <v>43156</v>
      </c>
      <c r="K51" s="20">
        <f>Jhenaidah!K242</f>
        <v>49.7</v>
      </c>
      <c r="L51" s="62">
        <f>Jhenaidah!L242</f>
        <v>1</v>
      </c>
      <c r="M51" s="57">
        <f>Jhenaidah!M242</f>
        <v>43431</v>
      </c>
      <c r="N51" s="20">
        <f>Jhenaidah!N242</f>
        <v>49.7</v>
      </c>
      <c r="O51" s="20">
        <f>Jhenaidah!O242</f>
        <v>49.7</v>
      </c>
      <c r="P51" s="20">
        <f>Jhenaidah!P242</f>
        <v>0</v>
      </c>
      <c r="Q51" s="62">
        <f>Jhenaidah!Q242</f>
        <v>1</v>
      </c>
      <c r="R51" s="2" t="str">
        <f>Jhenaidah!R242</f>
        <v>Final</v>
      </c>
    </row>
    <row r="52" spans="1:18" ht="57" x14ac:dyDescent="0.25">
      <c r="A52" s="2">
        <v>41</v>
      </c>
      <c r="B52" s="4" t="str">
        <f>Jhenaidah!B243</f>
        <v>244193031- Periodic Maintenance of Holidhani UP HQ.- Chandipur bazar via Geramara Road Ch. 0.00m - 2300m &amp; 6000m-7000m Jhenaidah-S ,Jhenaidah.</v>
      </c>
      <c r="C52" s="2" t="str">
        <f>Jhenaidah!C243</f>
        <v>KDRIDP/JHENAI/M-15/2017-18</v>
      </c>
      <c r="D52" s="20">
        <f>Jhenaidah!D243</f>
        <v>3.3</v>
      </c>
      <c r="E52" s="20">
        <f>Jhenaidah!E243</f>
        <v>0</v>
      </c>
      <c r="F52" s="23">
        <f>Jhenaidah!F243</f>
        <v>0</v>
      </c>
      <c r="G52" s="20">
        <f>Jhenaidah!G243</f>
        <v>65.73</v>
      </c>
      <c r="H52" s="57">
        <f>Jhenaidah!H243</f>
        <v>43096</v>
      </c>
      <c r="I52" s="67" t="str">
        <f>Jhenaidah!I243</f>
        <v>M/S Shohor Enterprise Bhutiargati Jhenaidah</v>
      </c>
      <c r="J52" s="57">
        <f>Jhenaidah!J243</f>
        <v>43156</v>
      </c>
      <c r="K52" s="20">
        <f>Jhenaidah!K243</f>
        <v>65.668999999999997</v>
      </c>
      <c r="L52" s="62">
        <f>Jhenaidah!L243</f>
        <v>0.9</v>
      </c>
      <c r="M52" s="57">
        <f>Jhenaidah!M243</f>
        <v>43431</v>
      </c>
      <c r="N52" s="20">
        <f>Jhenaidah!N243</f>
        <v>0</v>
      </c>
      <c r="O52" s="20">
        <f>Jhenaidah!O243</f>
        <v>51</v>
      </c>
      <c r="P52" s="20">
        <f>Jhenaidah!P243</f>
        <v>-51</v>
      </c>
      <c r="Q52" s="62">
        <f>Jhenaidah!Q243</f>
        <v>0.77662215048196259</v>
      </c>
      <c r="R52" s="2">
        <f>Jhenaidah!R243</f>
        <v>0</v>
      </c>
    </row>
    <row r="53" spans="1:18" s="21" customFormat="1" ht="25.5" customHeight="1" x14ac:dyDescent="0.25">
      <c r="A53" s="152" t="s">
        <v>15</v>
      </c>
      <c r="B53" s="152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</row>
    <row r="54" spans="1:18" s="3" customFormat="1" ht="28.5" x14ac:dyDescent="0.25">
      <c r="A54" s="2">
        <v>42</v>
      </c>
      <c r="B54" s="4" t="str">
        <f>Jhenaidah!B279</f>
        <v>Construction of Naldanga Bazar GC.</v>
      </c>
      <c r="C54" s="2" t="str">
        <f>Jhenaidah!C279</f>
        <v>KDRIDP/Jhenai/GC-11/2017-18</v>
      </c>
      <c r="D54" s="20">
        <f>Jhenaidah!D279</f>
        <v>0</v>
      </c>
      <c r="E54" s="20">
        <f>Jhenaidah!E279</f>
        <v>0</v>
      </c>
      <c r="F54" s="23">
        <f>Jhenaidah!F279</f>
        <v>1</v>
      </c>
      <c r="G54" s="20">
        <f>Jhenaidah!G279</f>
        <v>20.55</v>
      </c>
      <c r="H54" s="57">
        <f>Jhenaidah!H279</f>
        <v>43150</v>
      </c>
      <c r="I54" s="67" t="str">
        <f>Jhenaidah!I279</f>
        <v>Jahirul Ltd. Meherpur</v>
      </c>
      <c r="J54" s="57">
        <f>Jhenaidah!J279</f>
        <v>43219</v>
      </c>
      <c r="K54" s="20">
        <f>Jhenaidah!K279</f>
        <v>18.489999999999998</v>
      </c>
      <c r="L54" s="62">
        <f>Jhenaidah!L279</f>
        <v>0</v>
      </c>
      <c r="M54" s="57">
        <f>Jhenaidah!M279</f>
        <v>43484</v>
      </c>
      <c r="N54" s="20">
        <f>Jhenaidah!N279</f>
        <v>0</v>
      </c>
      <c r="O54" s="20">
        <f>Jhenaidah!O279</f>
        <v>0</v>
      </c>
      <c r="P54" s="20">
        <f>Jhenaidah!P279</f>
        <v>0</v>
      </c>
      <c r="Q54" s="62">
        <f>Jhenaidah!Q279</f>
        <v>0</v>
      </c>
      <c r="R54" s="2">
        <f>Jhenaidah!R279</f>
        <v>0</v>
      </c>
    </row>
    <row r="55" spans="1:18" s="3" customFormat="1" ht="57" x14ac:dyDescent="0.25">
      <c r="A55" s="2">
        <v>43</v>
      </c>
      <c r="B55" s="4" t="str">
        <f>Jhenaidah!B280</f>
        <v>Construction of Pannatala Bazar GC.</v>
      </c>
      <c r="C55" s="2" t="str">
        <f>Jhenaidah!C280</f>
        <v>KDRIDP/Jhenai/GC-12/2017-18</v>
      </c>
      <c r="D55" s="20">
        <f>Jhenaidah!D280</f>
        <v>0</v>
      </c>
      <c r="E55" s="20">
        <f>Jhenaidah!E280</f>
        <v>0</v>
      </c>
      <c r="F55" s="23">
        <f>Jhenaidah!F280</f>
        <v>1</v>
      </c>
      <c r="G55" s="20">
        <f>Jhenaidah!G280</f>
        <v>20.190000000000001</v>
      </c>
      <c r="H55" s="57">
        <f>Jhenaidah!H280</f>
        <v>43235</v>
      </c>
      <c r="I55" s="67" t="str">
        <f>Jhenaidah!I280</f>
        <v>M/S Faiem Ent. HSS Road Jhenaidah</v>
      </c>
      <c r="J55" s="57">
        <f>Jhenaidah!J280</f>
        <v>0</v>
      </c>
      <c r="K55" s="20">
        <f>Jhenaidah!K280</f>
        <v>19.175999999999998</v>
      </c>
      <c r="L55" s="62">
        <f>Jhenaidah!L280</f>
        <v>0</v>
      </c>
      <c r="M55" s="57">
        <f>Jhenaidah!M280</f>
        <v>0</v>
      </c>
      <c r="N55" s="20">
        <f>Jhenaidah!N280</f>
        <v>0</v>
      </c>
      <c r="O55" s="20">
        <f>Jhenaidah!O280</f>
        <v>0</v>
      </c>
      <c r="P55" s="20">
        <f>Jhenaidah!P280</f>
        <v>0</v>
      </c>
      <c r="Q55" s="62">
        <f>Jhenaidah!Q280</f>
        <v>0</v>
      </c>
      <c r="R55" s="2" t="str">
        <f>Jhenaidah!R280</f>
        <v>NOA Issued</v>
      </c>
    </row>
    <row r="56" spans="1:18" s="3" customFormat="1" ht="25.5" customHeight="1" x14ac:dyDescent="0.25">
      <c r="A56" s="143" t="s">
        <v>16</v>
      </c>
      <c r="B56" s="143"/>
      <c r="C56" s="143"/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</row>
    <row r="57" spans="1:18" s="3" customFormat="1" ht="15" thickBot="1" x14ac:dyDescent="0.3">
      <c r="A57" s="2">
        <v>44</v>
      </c>
      <c r="B57" s="4" t="str">
        <f>Jhenaidah!B291</f>
        <v>Tree Plantation</v>
      </c>
      <c r="C57" s="2">
        <f>Jhenaidah!C291</f>
        <v>0</v>
      </c>
      <c r="D57" s="20">
        <f>Jhenaidah!D291</f>
        <v>0</v>
      </c>
      <c r="E57" s="20">
        <f>Jhenaidah!E291</f>
        <v>0</v>
      </c>
      <c r="F57" s="23">
        <f>Jhenaidah!F291</f>
        <v>0</v>
      </c>
      <c r="G57" s="20">
        <f>Jhenaidah!G291</f>
        <v>0</v>
      </c>
      <c r="H57" s="57">
        <f>Jhenaidah!H291</f>
        <v>0</v>
      </c>
      <c r="I57" s="67">
        <f>Jhenaidah!I291</f>
        <v>0</v>
      </c>
      <c r="J57" s="57">
        <f>Jhenaidah!J291</f>
        <v>0</v>
      </c>
      <c r="K57" s="20">
        <f>Jhenaidah!K291</f>
        <v>0</v>
      </c>
      <c r="L57" s="62">
        <f>Jhenaidah!L291</f>
        <v>0</v>
      </c>
      <c r="M57" s="57">
        <f>Jhenaidah!M291</f>
        <v>0</v>
      </c>
      <c r="N57" s="20">
        <f>Jhenaidah!N291</f>
        <v>0</v>
      </c>
      <c r="O57" s="20">
        <f>Jhenaidah!O291</f>
        <v>0</v>
      </c>
      <c r="P57" s="20">
        <f>Jhenaidah!P291</f>
        <v>0</v>
      </c>
      <c r="Q57" s="62" t="e">
        <f>Jhenaidah!Q291</f>
        <v>#DIV/0!</v>
      </c>
      <c r="R57" s="2">
        <f>Jhenaidah!R291</f>
        <v>0</v>
      </c>
    </row>
    <row r="58" spans="1:18" s="38" customFormat="1" ht="15.75" thickBot="1" x14ac:dyDescent="0.3">
      <c r="A58" s="153" t="s">
        <v>10</v>
      </c>
      <c r="B58" s="154"/>
      <c r="C58" s="56"/>
      <c r="D58" s="35">
        <f>SUM(D7:D57)</f>
        <v>31.003000000000004</v>
      </c>
      <c r="E58" s="35">
        <f>SUM(E7:E57)</f>
        <v>54</v>
      </c>
      <c r="F58" s="36">
        <f>SUM(F7:F57)</f>
        <v>2</v>
      </c>
      <c r="G58" s="35">
        <f>SUM(G7:G57)</f>
        <v>1712.327</v>
      </c>
      <c r="H58" s="60"/>
      <c r="I58" s="70"/>
      <c r="J58" s="60"/>
      <c r="K58" s="35">
        <f>SUM(K7:K57)</f>
        <v>1675.0649999999998</v>
      </c>
      <c r="L58" s="65">
        <f>AVERAGE(L7:L57)</f>
        <v>0.16590909090909092</v>
      </c>
      <c r="M58" s="60"/>
      <c r="N58" s="35">
        <f t="shared" ref="N58:P58" si="0">SUM(N7:N57)</f>
        <v>274.67200000000003</v>
      </c>
      <c r="O58" s="35">
        <f t="shared" si="0"/>
        <v>367.67199999999997</v>
      </c>
      <c r="P58" s="35">
        <f t="shared" si="0"/>
        <v>-93</v>
      </c>
      <c r="Q58" s="65">
        <f>O58/K58</f>
        <v>0.21949715384179122</v>
      </c>
      <c r="R58" s="37"/>
    </row>
  </sheetData>
  <mergeCells count="28">
    <mergeCell ref="A6:R6"/>
    <mergeCell ref="A53:R53"/>
    <mergeCell ref="A39:R39"/>
    <mergeCell ref="C2:C4"/>
    <mergeCell ref="H2:H4"/>
    <mergeCell ref="I2:I4"/>
    <mergeCell ref="Q2:Q4"/>
    <mergeCell ref="N3:N4"/>
    <mergeCell ref="O3:O4"/>
    <mergeCell ref="P3:P4"/>
    <mergeCell ref="J2:J4"/>
    <mergeCell ref="K2:K4"/>
    <mergeCell ref="L2:L4"/>
    <mergeCell ref="M2:M4"/>
    <mergeCell ref="N2:P2"/>
    <mergeCell ref="A58:B58"/>
    <mergeCell ref="A19:R19"/>
    <mergeCell ref="A8:R8"/>
    <mergeCell ref="A56:R56"/>
    <mergeCell ref="A43:R43"/>
    <mergeCell ref="A37:R37"/>
    <mergeCell ref="A1:R1"/>
    <mergeCell ref="R2:R4"/>
    <mergeCell ref="D3:F3"/>
    <mergeCell ref="G3:G4"/>
    <mergeCell ref="A2:A4"/>
    <mergeCell ref="B2:B4"/>
    <mergeCell ref="D2:G2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4"/>
  <sheetViews>
    <sheetView topLeftCell="F1" zoomScaleNormal="100" zoomScaleSheetLayoutView="100" workbookViewId="0">
      <pane ySplit="5" topLeftCell="A18" activePane="bottomLeft" state="frozen"/>
      <selection pane="bottomLeft" activeCell="R53" sqref="R53"/>
    </sheetView>
  </sheetViews>
  <sheetFormatPr defaultRowHeight="15" x14ac:dyDescent="0.25"/>
  <cols>
    <col min="1" max="1" width="3.7109375" style="16" bestFit="1" customWidth="1"/>
    <col min="2" max="2" width="43.7109375" style="16" customWidth="1"/>
    <col min="3" max="3" width="18" style="16" customWidth="1"/>
    <col min="4" max="5" width="9.140625" style="16"/>
    <col min="6" max="6" width="5.7109375" style="26" customWidth="1"/>
    <col min="7" max="7" width="9.140625" style="16"/>
    <col min="8" max="8" width="14.42578125" style="85" customWidth="1"/>
    <col min="9" max="9" width="17" style="87" customWidth="1"/>
    <col min="10" max="10" width="14" style="85" customWidth="1"/>
    <col min="11" max="11" width="11" style="16" customWidth="1"/>
    <col min="12" max="12" width="10.7109375" style="89" customWidth="1"/>
    <col min="13" max="13" width="16.42578125" style="85" customWidth="1"/>
    <col min="14" max="14" width="11.140625" style="16" customWidth="1"/>
    <col min="15" max="15" width="13.140625" style="16" customWidth="1"/>
    <col min="16" max="16" width="13.5703125" style="16" customWidth="1"/>
    <col min="17" max="17" width="11.140625" style="89" customWidth="1"/>
    <col min="18" max="18" width="14.7109375" style="16" customWidth="1"/>
    <col min="19" max="16384" width="9.140625" style="16"/>
  </cols>
  <sheetData>
    <row r="1" spans="1:22" s="13" customFormat="1" ht="21" customHeight="1" thickBot="1" x14ac:dyDescent="0.3">
      <c r="A1" s="117" t="s">
        <v>28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</row>
    <row r="2" spans="1:22" s="13" customFormat="1" ht="32.25" customHeight="1" thickBot="1" x14ac:dyDescent="0.3">
      <c r="A2" s="131" t="s">
        <v>0</v>
      </c>
      <c r="B2" s="131" t="s">
        <v>1</v>
      </c>
      <c r="C2" s="140" t="s">
        <v>155</v>
      </c>
      <c r="D2" s="137" t="s">
        <v>156</v>
      </c>
      <c r="E2" s="138"/>
      <c r="F2" s="138"/>
      <c r="G2" s="139"/>
      <c r="H2" s="121" t="s">
        <v>157</v>
      </c>
      <c r="I2" s="144" t="s">
        <v>158</v>
      </c>
      <c r="J2" s="121" t="s">
        <v>159</v>
      </c>
      <c r="K2" s="147" t="s">
        <v>160</v>
      </c>
      <c r="L2" s="118" t="s">
        <v>161</v>
      </c>
      <c r="M2" s="121" t="s">
        <v>162</v>
      </c>
      <c r="N2" s="124" t="s">
        <v>163</v>
      </c>
      <c r="O2" s="125"/>
      <c r="P2" s="126"/>
      <c r="Q2" s="118" t="s">
        <v>164</v>
      </c>
      <c r="R2" s="140" t="s">
        <v>9</v>
      </c>
      <c r="S2" s="12"/>
      <c r="T2" s="12"/>
      <c r="U2" s="12"/>
      <c r="V2" s="12"/>
    </row>
    <row r="3" spans="1:22" s="13" customFormat="1" ht="15" customHeight="1" x14ac:dyDescent="0.25">
      <c r="A3" s="132"/>
      <c r="B3" s="132"/>
      <c r="C3" s="141"/>
      <c r="D3" s="134" t="s">
        <v>5</v>
      </c>
      <c r="E3" s="134"/>
      <c r="F3" s="134"/>
      <c r="G3" s="135" t="s">
        <v>6</v>
      </c>
      <c r="H3" s="122"/>
      <c r="I3" s="145"/>
      <c r="J3" s="122"/>
      <c r="K3" s="148"/>
      <c r="L3" s="119"/>
      <c r="M3" s="122"/>
      <c r="N3" s="127" t="s">
        <v>165</v>
      </c>
      <c r="O3" s="127" t="s">
        <v>166</v>
      </c>
      <c r="P3" s="129" t="s">
        <v>167</v>
      </c>
      <c r="Q3" s="119"/>
      <c r="R3" s="141"/>
    </row>
    <row r="4" spans="1:22" s="13" customFormat="1" ht="32.25" customHeight="1" thickBot="1" x14ac:dyDescent="0.3">
      <c r="A4" s="133"/>
      <c r="B4" s="133"/>
      <c r="C4" s="142"/>
      <c r="D4" s="40" t="s">
        <v>2</v>
      </c>
      <c r="E4" s="40" t="s">
        <v>3</v>
      </c>
      <c r="F4" s="41" t="s">
        <v>4</v>
      </c>
      <c r="G4" s="136"/>
      <c r="H4" s="123"/>
      <c r="I4" s="146"/>
      <c r="J4" s="123"/>
      <c r="K4" s="149"/>
      <c r="L4" s="120"/>
      <c r="M4" s="123"/>
      <c r="N4" s="128"/>
      <c r="O4" s="128"/>
      <c r="P4" s="130"/>
      <c r="Q4" s="120"/>
      <c r="R4" s="142"/>
    </row>
    <row r="5" spans="1:22" s="13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s="21" customFormat="1" ht="25.5" customHeight="1" x14ac:dyDescent="0.25">
      <c r="A6" s="152" t="s">
        <v>8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</row>
    <row r="7" spans="1:22" s="13" customFormat="1" ht="28.5" x14ac:dyDescent="0.25">
      <c r="A7" s="10">
        <v>1</v>
      </c>
      <c r="B7" s="14" t="str">
        <f>Jhenaidah!B22</f>
        <v>244712006-Jadabpur GC - Purapara  GC Rd (Moheshpur portion)</v>
      </c>
      <c r="C7" s="10">
        <f>Jhenaidah!C22</f>
        <v>0</v>
      </c>
      <c r="D7" s="15">
        <f>Jhenaidah!D22</f>
        <v>0</v>
      </c>
      <c r="E7" s="15">
        <f>Jhenaidah!E22</f>
        <v>0</v>
      </c>
      <c r="F7" s="25">
        <f>Jhenaidah!F22</f>
        <v>0</v>
      </c>
      <c r="G7" s="15">
        <f>Jhenaidah!G22</f>
        <v>0</v>
      </c>
      <c r="H7" s="84">
        <f>Jhenaidah!H22</f>
        <v>0</v>
      </c>
      <c r="I7" s="86">
        <f>Jhenaidah!I22</f>
        <v>0</v>
      </c>
      <c r="J7" s="84">
        <f>Jhenaidah!J22</f>
        <v>0</v>
      </c>
      <c r="K7" s="15">
        <f>Jhenaidah!K22</f>
        <v>0</v>
      </c>
      <c r="L7" s="88">
        <f>Jhenaidah!L22</f>
        <v>0</v>
      </c>
      <c r="M7" s="84">
        <f>Jhenaidah!M22</f>
        <v>0</v>
      </c>
      <c r="N7" s="15">
        <f>Jhenaidah!N22</f>
        <v>0</v>
      </c>
      <c r="O7" s="15">
        <f>Jhenaidah!O22</f>
        <v>0</v>
      </c>
      <c r="P7" s="15">
        <f>Jhenaidah!P22</f>
        <v>0</v>
      </c>
      <c r="Q7" s="88" t="e">
        <f>Jhenaidah!Q22</f>
        <v>#DIV/0!</v>
      </c>
      <c r="R7" s="11">
        <f>Jhenaidah!R22</f>
        <v>0</v>
      </c>
    </row>
    <row r="8" spans="1:22" s="13" customFormat="1" ht="28.5" x14ac:dyDescent="0.25">
      <c r="A8" s="11">
        <v>2</v>
      </c>
      <c r="B8" s="14" t="str">
        <f>Jhenaidah!B23</f>
        <v>244712009-Bhairaba GC-Jadobpur GC via Patra Bazar</v>
      </c>
      <c r="C8" s="10">
        <f>Jhenaidah!C23</f>
        <v>0</v>
      </c>
      <c r="D8" s="15">
        <f>Jhenaidah!D23</f>
        <v>0</v>
      </c>
      <c r="E8" s="15">
        <f>Jhenaidah!E23</f>
        <v>0</v>
      </c>
      <c r="F8" s="25">
        <f>Jhenaidah!F23</f>
        <v>0</v>
      </c>
      <c r="G8" s="15">
        <f>Jhenaidah!G23</f>
        <v>0</v>
      </c>
      <c r="H8" s="84">
        <f>Jhenaidah!H23</f>
        <v>0</v>
      </c>
      <c r="I8" s="86">
        <f>Jhenaidah!I23</f>
        <v>0</v>
      </c>
      <c r="J8" s="84">
        <f>Jhenaidah!J23</f>
        <v>0</v>
      </c>
      <c r="K8" s="15">
        <f>Jhenaidah!K23</f>
        <v>0</v>
      </c>
      <c r="L8" s="88">
        <f>Jhenaidah!L23</f>
        <v>0</v>
      </c>
      <c r="M8" s="84">
        <f>Jhenaidah!M23</f>
        <v>0</v>
      </c>
      <c r="N8" s="15">
        <f>Jhenaidah!N23</f>
        <v>0</v>
      </c>
      <c r="O8" s="15">
        <f>Jhenaidah!O23</f>
        <v>0</v>
      </c>
      <c r="P8" s="15">
        <f>Jhenaidah!P23</f>
        <v>0</v>
      </c>
      <c r="Q8" s="88" t="e">
        <f>Jhenaidah!Q23</f>
        <v>#DIV/0!</v>
      </c>
      <c r="R8" s="11">
        <f>Jhenaidah!R23</f>
        <v>0</v>
      </c>
    </row>
    <row r="9" spans="1:22" s="21" customFormat="1" ht="25.5" customHeight="1" x14ac:dyDescent="0.25">
      <c r="A9" s="152" t="s">
        <v>7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</row>
    <row r="10" spans="1:22" s="3" customFormat="1" ht="42.75" x14ac:dyDescent="0.25">
      <c r="A10" s="2">
        <v>3</v>
      </c>
      <c r="B10" s="4" t="str">
        <f>Jhenaidah!B47</f>
        <v>244713001-Natima UP office (Uzzalpur)-Bhabnagor bazar via ShamKur UP office Rd.</v>
      </c>
      <c r="C10" s="2">
        <f>Jhenaidah!C47</f>
        <v>0</v>
      </c>
      <c r="D10" s="5">
        <f>Jhenaidah!D47</f>
        <v>0</v>
      </c>
      <c r="E10" s="5">
        <f>Jhenaidah!E47</f>
        <v>0</v>
      </c>
      <c r="F10" s="22">
        <f>Jhenaidah!F47</f>
        <v>0</v>
      </c>
      <c r="G10" s="5">
        <f>Jhenaidah!G47</f>
        <v>0</v>
      </c>
      <c r="H10" s="76">
        <f>Jhenaidah!H47</f>
        <v>0</v>
      </c>
      <c r="I10" s="79">
        <f>Jhenaidah!I47</f>
        <v>0</v>
      </c>
      <c r="J10" s="76">
        <f>Jhenaidah!J47</f>
        <v>0</v>
      </c>
      <c r="K10" s="5">
        <f>Jhenaidah!K47</f>
        <v>0</v>
      </c>
      <c r="L10" s="73">
        <f>Jhenaidah!L47</f>
        <v>0</v>
      </c>
      <c r="M10" s="76">
        <f>Jhenaidah!M47</f>
        <v>0</v>
      </c>
      <c r="N10" s="5">
        <f>Jhenaidah!N47</f>
        <v>0</v>
      </c>
      <c r="O10" s="5">
        <f>Jhenaidah!O47</f>
        <v>0</v>
      </c>
      <c r="P10" s="5">
        <f>Jhenaidah!P47</f>
        <v>0</v>
      </c>
      <c r="Q10" s="73" t="e">
        <f>Jhenaidah!Q47</f>
        <v>#DIV/0!</v>
      </c>
      <c r="R10" s="2">
        <f>Jhenaidah!R47</f>
        <v>0</v>
      </c>
    </row>
    <row r="11" spans="1:22" s="3" customFormat="1" ht="71.25" x14ac:dyDescent="0.25">
      <c r="A11" s="2">
        <v>4</v>
      </c>
      <c r="B11" s="4" t="str">
        <f>Jhenaidah!B48</f>
        <v>244713003-Chulkani Bazar-Purondopur Bazar Via Fotepur UP Office &amp; Zia Collage(ch.3700-6265m)</v>
      </c>
      <c r="C11" s="2" t="str">
        <f>Jhenaidah!C48</f>
        <v>KDRIDP/JHENAI/W-38/2016-17</v>
      </c>
      <c r="D11" s="5">
        <f>Jhenaidah!D48</f>
        <v>2.5649999999999999</v>
      </c>
      <c r="E11" s="5">
        <f>Jhenaidah!E48</f>
        <v>0</v>
      </c>
      <c r="F11" s="22">
        <f>Jhenaidah!F48</f>
        <v>0</v>
      </c>
      <c r="G11" s="5">
        <f>Jhenaidah!G48</f>
        <v>143.15</v>
      </c>
      <c r="H11" s="76">
        <f>Jhenaidah!H48</f>
        <v>42950</v>
      </c>
      <c r="I11" s="79" t="str">
        <f>Jhenaidah!I48</f>
        <v>M/S Kazi Mahabubur Rahman, Kabi Sukanto Sarak, Jhenaidah</v>
      </c>
      <c r="J11" s="76">
        <f>Jhenaidah!J48</f>
        <v>43003</v>
      </c>
      <c r="K11" s="5">
        <f>Jhenaidah!K48</f>
        <v>148.74100000000001</v>
      </c>
      <c r="L11" s="73">
        <f>Jhenaidah!L48</f>
        <v>0.6</v>
      </c>
      <c r="M11" s="76">
        <f>Jhenaidah!M48</f>
        <v>43282</v>
      </c>
      <c r="N11" s="5">
        <f>Jhenaidah!N48</f>
        <v>0</v>
      </c>
      <c r="O11" s="5">
        <f>Jhenaidah!O48</f>
        <v>72</v>
      </c>
      <c r="P11" s="5">
        <f>Jhenaidah!P48</f>
        <v>-72</v>
      </c>
      <c r="Q11" s="73">
        <f>Jhenaidah!Q48</f>
        <v>0.48406290128478358</v>
      </c>
      <c r="R11" s="2">
        <f>Jhenaidah!R48</f>
        <v>0</v>
      </c>
    </row>
    <row r="12" spans="1:22" s="3" customFormat="1" ht="71.25" x14ac:dyDescent="0.25">
      <c r="A12" s="2">
        <v>5</v>
      </c>
      <c r="B12" s="4" t="str">
        <f>Jhenaidah!B49</f>
        <v>244713006- Nepa U.P. Office - Kushumpur bazar viia Mailbaria By BC Ch.2960m 3650m &amp; Construction of 02 Nos 625mm x 600mm U-Type Culvert at Ch.3080m &amp; 3320m Moheshpur</v>
      </c>
      <c r="C12" s="2" t="str">
        <f>Jhenaidah!C49</f>
        <v>KDRIDP/JHENAI/W-01/2016-17</v>
      </c>
      <c r="D12" s="5">
        <f>Jhenaidah!D49</f>
        <v>0.69</v>
      </c>
      <c r="E12" s="5">
        <f>Jhenaidah!E49</f>
        <v>0</v>
      </c>
      <c r="F12" s="22">
        <f>Jhenaidah!F49</f>
        <v>0</v>
      </c>
      <c r="G12" s="5">
        <f>Jhenaidah!G49</f>
        <v>38.630000000000003</v>
      </c>
      <c r="H12" s="76">
        <f>Jhenaidah!H49</f>
        <v>42871</v>
      </c>
      <c r="I12" s="79" t="str">
        <f>Jhenaidah!I49</f>
        <v>M/S Jakaullah &amp; Brothers, Jebonnagor, Chuadaga</v>
      </c>
      <c r="J12" s="76">
        <f>Jhenaidah!J49</f>
        <v>42904</v>
      </c>
      <c r="K12" s="5">
        <f>Jhenaidah!K49</f>
        <v>36.270000000000003</v>
      </c>
      <c r="L12" s="73">
        <f>Jhenaidah!L49</f>
        <v>1</v>
      </c>
      <c r="M12" s="76">
        <f>Jhenaidah!M49</f>
        <v>43117</v>
      </c>
      <c r="N12" s="5">
        <f>Jhenaidah!N49</f>
        <v>36.265000000000001</v>
      </c>
      <c r="O12" s="5">
        <f>Jhenaidah!O49</f>
        <v>36.265000000000001</v>
      </c>
      <c r="P12" s="5">
        <f>Jhenaidah!P49</f>
        <v>0</v>
      </c>
      <c r="Q12" s="73">
        <f>Jhenaidah!Q49</f>
        <v>0.99986214502343529</v>
      </c>
      <c r="R12" s="2" t="str">
        <f>Jhenaidah!R49</f>
        <v>Final</v>
      </c>
    </row>
    <row r="13" spans="1:22" s="3" customFormat="1" ht="85.5" x14ac:dyDescent="0.25">
      <c r="A13" s="2">
        <v>6</v>
      </c>
      <c r="B13" s="4" t="str">
        <f>Jhenaidah!B50</f>
        <v>244713007-Natima U.P Office - Natima bazar By BC Ch.00m 2450m &amp; Construction of 06 Nos 625mm x 600mm U-Type Culvert at Ch.385m439m1100m1218m1232m &amp; 2084m Moheshpur Salvage Tk.4472713.00</v>
      </c>
      <c r="C13" s="2" t="str">
        <f>Jhenaidah!C50</f>
        <v>KDRIDP/JHENAI/W-02/2016-17</v>
      </c>
      <c r="D13" s="5">
        <f>Jhenaidah!D50</f>
        <v>2.4500000000000002</v>
      </c>
      <c r="E13" s="5">
        <f>Jhenaidah!E50</f>
        <v>0</v>
      </c>
      <c r="F13" s="22">
        <f>Jhenaidah!F50</f>
        <v>0</v>
      </c>
      <c r="G13" s="5">
        <f>Jhenaidah!G50</f>
        <v>155.09</v>
      </c>
      <c r="H13" s="76">
        <f>Jhenaidah!H50</f>
        <v>42871</v>
      </c>
      <c r="I13" s="79" t="str">
        <f>Jhenaidah!I50</f>
        <v>Md.Mijanur Rahman, Bhutiargati, Jhenaidah</v>
      </c>
      <c r="J13" s="76">
        <f>Jhenaidah!J50</f>
        <v>42932</v>
      </c>
      <c r="K13" s="5">
        <f>Jhenaidah!K50</f>
        <v>139.58000000000001</v>
      </c>
      <c r="L13" s="73">
        <f>Jhenaidah!L50</f>
        <v>1</v>
      </c>
      <c r="M13" s="76">
        <f>Jhenaidah!M50</f>
        <v>43316</v>
      </c>
      <c r="N13" s="5">
        <f>Jhenaidah!N50</f>
        <v>139.57599999999999</v>
      </c>
      <c r="O13" s="5">
        <f>Jhenaidah!O50</f>
        <v>139.57599999999999</v>
      </c>
      <c r="P13" s="5">
        <f>Jhenaidah!P50</f>
        <v>0</v>
      </c>
      <c r="Q13" s="73">
        <f>Jhenaidah!Q50</f>
        <v>0.99997134259922615</v>
      </c>
      <c r="R13" s="2" t="str">
        <f>Jhenaidah!R50</f>
        <v>Final</v>
      </c>
    </row>
    <row r="14" spans="1:22" s="3" customFormat="1" ht="28.5" x14ac:dyDescent="0.25">
      <c r="A14" s="2">
        <v>7</v>
      </c>
      <c r="B14" s="4" t="str">
        <f>Jhenaidah!B51</f>
        <v>244713010-Basbaria UP Office-Vasanpota bazar via Sreepur</v>
      </c>
      <c r="C14" s="2">
        <f>Jhenaidah!C51</f>
        <v>0</v>
      </c>
      <c r="D14" s="5">
        <f>Jhenaidah!D51</f>
        <v>0</v>
      </c>
      <c r="E14" s="5">
        <f>Jhenaidah!E51</f>
        <v>0</v>
      </c>
      <c r="F14" s="22">
        <f>Jhenaidah!F51</f>
        <v>0</v>
      </c>
      <c r="G14" s="5">
        <f>Jhenaidah!G51</f>
        <v>0</v>
      </c>
      <c r="H14" s="76">
        <f>Jhenaidah!H51</f>
        <v>0</v>
      </c>
      <c r="I14" s="79">
        <f>Jhenaidah!I51</f>
        <v>0</v>
      </c>
      <c r="J14" s="76">
        <f>Jhenaidah!J51</f>
        <v>0</v>
      </c>
      <c r="K14" s="5">
        <f>Jhenaidah!K51</f>
        <v>0</v>
      </c>
      <c r="L14" s="73">
        <f>Jhenaidah!L51</f>
        <v>0</v>
      </c>
      <c r="M14" s="76">
        <f>Jhenaidah!M51</f>
        <v>0</v>
      </c>
      <c r="N14" s="5">
        <f>Jhenaidah!N51</f>
        <v>0</v>
      </c>
      <c r="O14" s="5">
        <f>Jhenaidah!O51</f>
        <v>0</v>
      </c>
      <c r="P14" s="5">
        <f>Jhenaidah!P51</f>
        <v>0</v>
      </c>
      <c r="Q14" s="73" t="e">
        <f>Jhenaidah!Q51</f>
        <v>#DIV/0!</v>
      </c>
      <c r="R14" s="2">
        <f>Jhenaidah!R51</f>
        <v>0</v>
      </c>
    </row>
    <row r="15" spans="1:22" s="3" customFormat="1" ht="28.5" x14ac:dyDescent="0.25">
      <c r="A15" s="2">
        <v>8</v>
      </c>
      <c r="B15" s="4" t="str">
        <f>Jhenaidah!B52</f>
        <v>244713011-Mandarbaria UP Office-Sreerampur bazar</v>
      </c>
      <c r="C15" s="2">
        <f>Jhenaidah!C52</f>
        <v>0</v>
      </c>
      <c r="D15" s="5">
        <f>Jhenaidah!D52</f>
        <v>0</v>
      </c>
      <c r="E15" s="5">
        <f>Jhenaidah!E52</f>
        <v>0</v>
      </c>
      <c r="F15" s="22">
        <f>Jhenaidah!F52</f>
        <v>0</v>
      </c>
      <c r="G15" s="5">
        <f>Jhenaidah!G52</f>
        <v>0</v>
      </c>
      <c r="H15" s="76">
        <f>Jhenaidah!H52</f>
        <v>0</v>
      </c>
      <c r="I15" s="79">
        <f>Jhenaidah!I52</f>
        <v>0</v>
      </c>
      <c r="J15" s="76">
        <f>Jhenaidah!J52</f>
        <v>0</v>
      </c>
      <c r="K15" s="5">
        <f>Jhenaidah!K52</f>
        <v>0</v>
      </c>
      <c r="L15" s="73">
        <f>Jhenaidah!L52</f>
        <v>0</v>
      </c>
      <c r="M15" s="76">
        <f>Jhenaidah!M52</f>
        <v>0</v>
      </c>
      <c r="N15" s="5">
        <f>Jhenaidah!N52</f>
        <v>0</v>
      </c>
      <c r="O15" s="5">
        <f>Jhenaidah!O52</f>
        <v>0</v>
      </c>
      <c r="P15" s="5">
        <f>Jhenaidah!P52</f>
        <v>0</v>
      </c>
      <c r="Q15" s="73" t="e">
        <f>Jhenaidah!Q52</f>
        <v>#DIV/0!</v>
      </c>
      <c r="R15" s="2">
        <f>Jhenaidah!R52</f>
        <v>0</v>
      </c>
    </row>
    <row r="16" spans="1:22" s="3" customFormat="1" ht="28.5" x14ac:dyDescent="0.25">
      <c r="A16" s="2">
        <v>9</v>
      </c>
      <c r="B16" s="4" t="str">
        <f>Jhenaidah!B53</f>
        <v>244713016-Mandarbaria UP Office-Jhowtala bazar (Chowgacha UZP)</v>
      </c>
      <c r="C16" s="2">
        <f>Jhenaidah!C53</f>
        <v>0</v>
      </c>
      <c r="D16" s="5">
        <f>Jhenaidah!D53</f>
        <v>0</v>
      </c>
      <c r="E16" s="5">
        <f>Jhenaidah!E53</f>
        <v>0</v>
      </c>
      <c r="F16" s="22">
        <f>Jhenaidah!F53</f>
        <v>0</v>
      </c>
      <c r="G16" s="5">
        <f>Jhenaidah!G53</f>
        <v>0</v>
      </c>
      <c r="H16" s="76">
        <f>Jhenaidah!H53</f>
        <v>0</v>
      </c>
      <c r="I16" s="79">
        <f>Jhenaidah!I53</f>
        <v>0</v>
      </c>
      <c r="J16" s="76">
        <f>Jhenaidah!J53</f>
        <v>0</v>
      </c>
      <c r="K16" s="5">
        <f>Jhenaidah!K53</f>
        <v>0</v>
      </c>
      <c r="L16" s="73">
        <f>Jhenaidah!L53</f>
        <v>0</v>
      </c>
      <c r="M16" s="76">
        <f>Jhenaidah!M53</f>
        <v>0</v>
      </c>
      <c r="N16" s="5">
        <f>Jhenaidah!N53</f>
        <v>0</v>
      </c>
      <c r="O16" s="5">
        <f>Jhenaidah!O53</f>
        <v>0</v>
      </c>
      <c r="P16" s="5">
        <f>Jhenaidah!P53</f>
        <v>0</v>
      </c>
      <c r="Q16" s="73" t="e">
        <f>Jhenaidah!Q53</f>
        <v>#DIV/0!</v>
      </c>
      <c r="R16" s="2">
        <f>Jhenaidah!R53</f>
        <v>0</v>
      </c>
    </row>
    <row r="17" spans="1:18" s="3" customFormat="1" ht="28.5" x14ac:dyDescent="0.25">
      <c r="A17" s="2">
        <v>10</v>
      </c>
      <c r="B17" s="4" t="str">
        <f>Jhenaidah!B54</f>
        <v>244713025-Bakosputa Bazar-Kazirber UP office (Samanta Bazar) Road Via Islampur</v>
      </c>
      <c r="C17" s="2">
        <f>Jhenaidah!C54</f>
        <v>0</v>
      </c>
      <c r="D17" s="5">
        <f>Jhenaidah!D54</f>
        <v>0</v>
      </c>
      <c r="E17" s="5">
        <f>Jhenaidah!E54</f>
        <v>0</v>
      </c>
      <c r="F17" s="22">
        <f>Jhenaidah!F54</f>
        <v>0</v>
      </c>
      <c r="G17" s="5">
        <f>Jhenaidah!G54</f>
        <v>0</v>
      </c>
      <c r="H17" s="76">
        <f>Jhenaidah!H54</f>
        <v>0</v>
      </c>
      <c r="I17" s="79">
        <f>Jhenaidah!I54</f>
        <v>0</v>
      </c>
      <c r="J17" s="76">
        <f>Jhenaidah!J54</f>
        <v>0</v>
      </c>
      <c r="K17" s="5">
        <f>Jhenaidah!K54</f>
        <v>0</v>
      </c>
      <c r="L17" s="73">
        <f>Jhenaidah!L54</f>
        <v>0</v>
      </c>
      <c r="M17" s="76">
        <f>Jhenaidah!M54</f>
        <v>0</v>
      </c>
      <c r="N17" s="5">
        <f>Jhenaidah!N54</f>
        <v>0</v>
      </c>
      <c r="O17" s="5">
        <f>Jhenaidah!O54</f>
        <v>0</v>
      </c>
      <c r="P17" s="5">
        <f>Jhenaidah!P54</f>
        <v>0</v>
      </c>
      <c r="Q17" s="73" t="e">
        <f>Jhenaidah!Q54</f>
        <v>#DIV/0!</v>
      </c>
      <c r="R17" s="2">
        <f>Jhenaidah!R54</f>
        <v>0</v>
      </c>
    </row>
    <row r="18" spans="1:18" s="3" customFormat="1" ht="71.25" x14ac:dyDescent="0.25">
      <c r="A18" s="2">
        <v>11</v>
      </c>
      <c r="B18" s="4" t="str">
        <f>Jhenaidah!B55</f>
        <v>244713026 - Improvement of S.B.K. UP Office Office Khalishpur GC - Roypur UP Office Jibonnagor via Khardokhalishpur Moheshpur Portion Road .Ch2500m - 4300m [Salvage Tk. 713180.00.]</v>
      </c>
      <c r="C18" s="2" t="str">
        <f>Jhenaidah!C55</f>
        <v>KDRIDP/JHENAI/W-60/2017-18</v>
      </c>
      <c r="D18" s="5">
        <f>Jhenaidah!D55</f>
        <v>1.8</v>
      </c>
      <c r="E18" s="5">
        <f>Jhenaidah!E55</f>
        <v>0</v>
      </c>
      <c r="F18" s="22">
        <f>Jhenaidah!F55</f>
        <v>0</v>
      </c>
      <c r="G18" s="5">
        <f>Jhenaidah!G55</f>
        <v>105.72</v>
      </c>
      <c r="H18" s="76">
        <f>Jhenaidah!H55</f>
        <v>43164</v>
      </c>
      <c r="I18" s="79" t="str">
        <f>Jhenaidah!I55</f>
        <v>M/S Shohor Enterprise Votiargati, Jhenaidah</v>
      </c>
      <c r="J18" s="76">
        <f>Jhenaidah!J55</f>
        <v>43235</v>
      </c>
      <c r="K18" s="5">
        <f>Jhenaidah!K55</f>
        <v>97.25</v>
      </c>
      <c r="L18" s="73">
        <f>Jhenaidah!L55</f>
        <v>0.2</v>
      </c>
      <c r="M18" s="76">
        <f>Jhenaidah!M55</f>
        <v>43485</v>
      </c>
      <c r="N18" s="5">
        <f>Jhenaidah!N55</f>
        <v>0</v>
      </c>
      <c r="O18" s="5">
        <f>Jhenaidah!O55</f>
        <v>0</v>
      </c>
      <c r="P18" s="5">
        <f>Jhenaidah!P55</f>
        <v>0</v>
      </c>
      <c r="Q18" s="73">
        <f>Jhenaidah!Q55</f>
        <v>0</v>
      </c>
      <c r="R18" s="2" t="str">
        <f>Jhenaidah!R55</f>
        <v>Salvage Tk. 713180.00.</v>
      </c>
    </row>
    <row r="19" spans="1:18" s="21" customFormat="1" ht="25.5" customHeight="1" x14ac:dyDescent="0.25">
      <c r="A19" s="152" t="s">
        <v>11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</row>
    <row r="20" spans="1:18" s="3" customFormat="1" ht="57" x14ac:dyDescent="0.25">
      <c r="A20" s="2">
        <v>12</v>
      </c>
      <c r="B20" s="4" t="str">
        <f>Jhenaidah!B173</f>
        <v>244714001-Dattanagar-Purapara Road (ch.1650-4400m)</v>
      </c>
      <c r="C20" s="2" t="str">
        <f>Jhenaidah!C173</f>
        <v>KDRIDP/JHENAI/W-39/2016-17</v>
      </c>
      <c r="D20" s="5">
        <f>Jhenaidah!D173</f>
        <v>2.75</v>
      </c>
      <c r="E20" s="5">
        <f>Jhenaidah!E173</f>
        <v>0</v>
      </c>
      <c r="F20" s="22">
        <f>Jhenaidah!F173</f>
        <v>0</v>
      </c>
      <c r="G20" s="5">
        <f>Jhenaidah!G173</f>
        <v>161.22999999999999</v>
      </c>
      <c r="H20" s="76">
        <f>Jhenaidah!H173</f>
        <v>42950</v>
      </c>
      <c r="I20" s="79" t="str">
        <f>Jhenaidah!I173</f>
        <v>M/S Jakaullah &amp; Brothers, Jebonnagor, Chuadaga</v>
      </c>
      <c r="J20" s="76">
        <f>Jhenaidah!J173</f>
        <v>43003</v>
      </c>
      <c r="K20" s="5">
        <f>Jhenaidah!K173</f>
        <v>145.11000000000001</v>
      </c>
      <c r="L20" s="73">
        <f>Jhenaidah!L173</f>
        <v>0.6</v>
      </c>
      <c r="M20" s="76">
        <f>Jhenaidah!M173</f>
        <v>43279</v>
      </c>
      <c r="N20" s="5">
        <f>Jhenaidah!N173</f>
        <v>0</v>
      </c>
      <c r="O20" s="5">
        <f>Jhenaidah!O173</f>
        <v>37</v>
      </c>
      <c r="P20" s="5">
        <f>Jhenaidah!P173</f>
        <v>-37</v>
      </c>
      <c r="Q20" s="73">
        <f>Jhenaidah!Q173</f>
        <v>0.25497898146233888</v>
      </c>
      <c r="R20" s="2" t="str">
        <f>Jhenaidah!R173</f>
        <v xml:space="preserve">Salvage-4962458.00 </v>
      </c>
    </row>
    <row r="21" spans="1:18" s="3" customFormat="1" ht="28.5" x14ac:dyDescent="0.25">
      <c r="A21" s="2">
        <v>13</v>
      </c>
      <c r="B21" s="4" t="str">
        <f>Jhenaidah!B174</f>
        <v>244714010-Padmapukur-Purapara Via Dakatia</v>
      </c>
      <c r="C21" s="2">
        <f>Jhenaidah!C174</f>
        <v>0</v>
      </c>
      <c r="D21" s="5">
        <f>Jhenaidah!D174</f>
        <v>0</v>
      </c>
      <c r="E21" s="5">
        <f>Jhenaidah!E174</f>
        <v>0</v>
      </c>
      <c r="F21" s="22">
        <f>Jhenaidah!F174</f>
        <v>0</v>
      </c>
      <c r="G21" s="5">
        <f>Jhenaidah!G174</f>
        <v>0</v>
      </c>
      <c r="H21" s="76">
        <f>Jhenaidah!H174</f>
        <v>0</v>
      </c>
      <c r="I21" s="79">
        <f>Jhenaidah!I174</f>
        <v>0</v>
      </c>
      <c r="J21" s="76">
        <f>Jhenaidah!J174</f>
        <v>0</v>
      </c>
      <c r="K21" s="5">
        <f>Jhenaidah!K174</f>
        <v>0</v>
      </c>
      <c r="L21" s="73">
        <f>Jhenaidah!L174</f>
        <v>0</v>
      </c>
      <c r="M21" s="76">
        <f>Jhenaidah!M174</f>
        <v>0</v>
      </c>
      <c r="N21" s="5">
        <f>Jhenaidah!N174</f>
        <v>0</v>
      </c>
      <c r="O21" s="5">
        <f>Jhenaidah!O174</f>
        <v>0</v>
      </c>
      <c r="P21" s="5">
        <f>Jhenaidah!P174</f>
        <v>0</v>
      </c>
      <c r="Q21" s="73" t="e">
        <f>Jhenaidah!Q174</f>
        <v>#DIV/0!</v>
      </c>
      <c r="R21" s="2">
        <f>Jhenaidah!R174</f>
        <v>0</v>
      </c>
    </row>
    <row r="22" spans="1:18" s="3" customFormat="1" ht="28.5" x14ac:dyDescent="0.25">
      <c r="A22" s="2">
        <v>14</v>
      </c>
      <c r="B22" s="4" t="str">
        <f>Jhenaidah!B175</f>
        <v>244714012-Ramchandropur-Belelmath Madrasha</v>
      </c>
      <c r="C22" s="2">
        <f>Jhenaidah!C175</f>
        <v>0</v>
      </c>
      <c r="D22" s="5">
        <f>Jhenaidah!D175</f>
        <v>0</v>
      </c>
      <c r="E22" s="5">
        <f>Jhenaidah!E175</f>
        <v>0</v>
      </c>
      <c r="F22" s="22">
        <f>Jhenaidah!F175</f>
        <v>0</v>
      </c>
      <c r="G22" s="5">
        <f>Jhenaidah!G175</f>
        <v>0</v>
      </c>
      <c r="H22" s="76">
        <f>Jhenaidah!H175</f>
        <v>0</v>
      </c>
      <c r="I22" s="79">
        <f>Jhenaidah!I175</f>
        <v>0</v>
      </c>
      <c r="J22" s="76">
        <f>Jhenaidah!J175</f>
        <v>0</v>
      </c>
      <c r="K22" s="5">
        <f>Jhenaidah!K175</f>
        <v>0</v>
      </c>
      <c r="L22" s="73">
        <f>Jhenaidah!L175</f>
        <v>0</v>
      </c>
      <c r="M22" s="76">
        <f>Jhenaidah!M175</f>
        <v>0</v>
      </c>
      <c r="N22" s="5">
        <f>Jhenaidah!N175</f>
        <v>0</v>
      </c>
      <c r="O22" s="5">
        <f>Jhenaidah!O175</f>
        <v>0</v>
      </c>
      <c r="P22" s="5">
        <f>Jhenaidah!P175</f>
        <v>0</v>
      </c>
      <c r="Q22" s="73" t="e">
        <f>Jhenaidah!Q175</f>
        <v>#DIV/0!</v>
      </c>
      <c r="R22" s="2">
        <f>Jhenaidah!R175</f>
        <v>0</v>
      </c>
    </row>
    <row r="23" spans="1:18" s="3" customFormat="1" ht="14.25" x14ac:dyDescent="0.25">
      <c r="A23" s="2">
        <v>15</v>
      </c>
      <c r="B23" s="4" t="str">
        <f>Jhenaidah!B176</f>
        <v>244714013-Nasti-Padmarajpur</v>
      </c>
      <c r="C23" s="2">
        <f>Jhenaidah!C176</f>
        <v>0</v>
      </c>
      <c r="D23" s="5">
        <f>Jhenaidah!D176</f>
        <v>0</v>
      </c>
      <c r="E23" s="5">
        <f>Jhenaidah!E176</f>
        <v>0</v>
      </c>
      <c r="F23" s="22">
        <f>Jhenaidah!F176</f>
        <v>0</v>
      </c>
      <c r="G23" s="5">
        <f>Jhenaidah!G176</f>
        <v>0</v>
      </c>
      <c r="H23" s="76">
        <f>Jhenaidah!H176</f>
        <v>0</v>
      </c>
      <c r="I23" s="79">
        <f>Jhenaidah!I176</f>
        <v>0</v>
      </c>
      <c r="J23" s="76">
        <f>Jhenaidah!J176</f>
        <v>0</v>
      </c>
      <c r="K23" s="5">
        <f>Jhenaidah!K176</f>
        <v>0</v>
      </c>
      <c r="L23" s="73">
        <f>Jhenaidah!L176</f>
        <v>0</v>
      </c>
      <c r="M23" s="76">
        <f>Jhenaidah!M176</f>
        <v>0</v>
      </c>
      <c r="N23" s="5">
        <f>Jhenaidah!N176</f>
        <v>0</v>
      </c>
      <c r="O23" s="5">
        <f>Jhenaidah!O176</f>
        <v>0</v>
      </c>
      <c r="P23" s="5">
        <f>Jhenaidah!P176</f>
        <v>0</v>
      </c>
      <c r="Q23" s="73" t="e">
        <f>Jhenaidah!Q176</f>
        <v>#DIV/0!</v>
      </c>
      <c r="R23" s="2">
        <f>Jhenaidah!R176</f>
        <v>0</v>
      </c>
    </row>
    <row r="24" spans="1:18" s="3" customFormat="1" ht="57" x14ac:dyDescent="0.25">
      <c r="A24" s="2">
        <v>16</v>
      </c>
      <c r="B24" s="4" t="str">
        <f>Jhenaidah!B177</f>
        <v>244714016-Improvement of Shamkur-Laraighata Road. Ch1080-2855m.</v>
      </c>
      <c r="C24" s="2" t="str">
        <f>Jhenaidah!C177</f>
        <v>KDRIDP/JHENAI/W-48/2016-17</v>
      </c>
      <c r="D24" s="5">
        <f>Jhenaidah!D177</f>
        <v>1.7749999999999999</v>
      </c>
      <c r="E24" s="5">
        <f>Jhenaidah!E177</f>
        <v>0</v>
      </c>
      <c r="F24" s="22">
        <f>Jhenaidah!F177</f>
        <v>0</v>
      </c>
      <c r="G24" s="5">
        <f>Jhenaidah!G177</f>
        <v>105.33</v>
      </c>
      <c r="H24" s="76">
        <f>Jhenaidah!H177</f>
        <v>43136</v>
      </c>
      <c r="I24" s="79" t="str">
        <f>Jhenaidah!I177</f>
        <v>Md.Nayeb Ali Dudsar, Sailkupa Jhenaidah</v>
      </c>
      <c r="J24" s="76">
        <f>Jhenaidah!J177</f>
        <v>43219</v>
      </c>
      <c r="K24" s="5">
        <f>Jhenaidah!K177</f>
        <v>105.32599999999999</v>
      </c>
      <c r="L24" s="73">
        <f>Jhenaidah!L177</f>
        <v>0.2</v>
      </c>
      <c r="M24" s="76">
        <f>Jhenaidah!M177</f>
        <v>43494</v>
      </c>
      <c r="N24" s="5">
        <f>Jhenaidah!N177</f>
        <v>0</v>
      </c>
      <c r="O24" s="5">
        <f>Jhenaidah!O177</f>
        <v>0</v>
      </c>
      <c r="P24" s="5">
        <f>Jhenaidah!P177</f>
        <v>0</v>
      </c>
      <c r="Q24" s="73">
        <f>Jhenaidah!Q177</f>
        <v>0</v>
      </c>
      <c r="R24" s="2">
        <f>Jhenaidah!R177</f>
        <v>0</v>
      </c>
    </row>
    <row r="25" spans="1:18" s="3" customFormat="1" ht="28.5" x14ac:dyDescent="0.25">
      <c r="A25" s="2">
        <v>17</v>
      </c>
      <c r="B25" s="4" t="str">
        <f>Jhenaidah!B178</f>
        <v>244714040-Kadamtala Fotepur via Barermath</v>
      </c>
      <c r="C25" s="2">
        <f>Jhenaidah!C178</f>
        <v>0</v>
      </c>
      <c r="D25" s="5">
        <f>Jhenaidah!D178</f>
        <v>0</v>
      </c>
      <c r="E25" s="5">
        <f>Jhenaidah!E178</f>
        <v>0</v>
      </c>
      <c r="F25" s="22">
        <f>Jhenaidah!F178</f>
        <v>0</v>
      </c>
      <c r="G25" s="5">
        <f>Jhenaidah!G178</f>
        <v>0</v>
      </c>
      <c r="H25" s="76">
        <f>Jhenaidah!H178</f>
        <v>0</v>
      </c>
      <c r="I25" s="79">
        <f>Jhenaidah!I178</f>
        <v>0</v>
      </c>
      <c r="J25" s="76">
        <f>Jhenaidah!J178</f>
        <v>0</v>
      </c>
      <c r="K25" s="5">
        <f>Jhenaidah!K178</f>
        <v>0</v>
      </c>
      <c r="L25" s="73">
        <f>Jhenaidah!L178</f>
        <v>0</v>
      </c>
      <c r="M25" s="76">
        <f>Jhenaidah!M178</f>
        <v>0</v>
      </c>
      <c r="N25" s="5">
        <f>Jhenaidah!N178</f>
        <v>0</v>
      </c>
      <c r="O25" s="5">
        <f>Jhenaidah!O178</f>
        <v>0</v>
      </c>
      <c r="P25" s="5">
        <f>Jhenaidah!P178</f>
        <v>0</v>
      </c>
      <c r="Q25" s="73" t="e">
        <f>Jhenaidah!Q178</f>
        <v>#DIV/0!</v>
      </c>
      <c r="R25" s="2">
        <f>Jhenaidah!R178</f>
        <v>0</v>
      </c>
    </row>
    <row r="26" spans="1:18" s="3" customFormat="1" ht="28.5" x14ac:dyDescent="0.25">
      <c r="A26" s="2">
        <v>18</v>
      </c>
      <c r="B26" s="4" t="str">
        <f>Jhenaidah!B179</f>
        <v>244714042-Jinnanagar bazar-Baghadanga bazar road via Hudapara</v>
      </c>
      <c r="C26" s="2">
        <f>Jhenaidah!C179</f>
        <v>0</v>
      </c>
      <c r="D26" s="5">
        <f>Jhenaidah!D179</f>
        <v>0</v>
      </c>
      <c r="E26" s="5">
        <f>Jhenaidah!E179</f>
        <v>0</v>
      </c>
      <c r="F26" s="22">
        <f>Jhenaidah!F179</f>
        <v>0</v>
      </c>
      <c r="G26" s="5">
        <f>Jhenaidah!G179</f>
        <v>0</v>
      </c>
      <c r="H26" s="76">
        <f>Jhenaidah!H179</f>
        <v>0</v>
      </c>
      <c r="I26" s="79">
        <f>Jhenaidah!I179</f>
        <v>0</v>
      </c>
      <c r="J26" s="76">
        <f>Jhenaidah!J179</f>
        <v>0</v>
      </c>
      <c r="K26" s="5">
        <f>Jhenaidah!K179</f>
        <v>0</v>
      </c>
      <c r="L26" s="73">
        <f>Jhenaidah!L179</f>
        <v>0</v>
      </c>
      <c r="M26" s="76">
        <f>Jhenaidah!M179</f>
        <v>0</v>
      </c>
      <c r="N26" s="5">
        <f>Jhenaidah!N179</f>
        <v>0</v>
      </c>
      <c r="O26" s="5">
        <f>Jhenaidah!O179</f>
        <v>0</v>
      </c>
      <c r="P26" s="5">
        <f>Jhenaidah!P179</f>
        <v>0</v>
      </c>
      <c r="Q26" s="73" t="e">
        <f>Jhenaidah!Q179</f>
        <v>#DIV/0!</v>
      </c>
      <c r="R26" s="2">
        <f>Jhenaidah!R179</f>
        <v>0</v>
      </c>
    </row>
    <row r="27" spans="1:18" s="3" customFormat="1" ht="14.25" x14ac:dyDescent="0.25">
      <c r="A27" s="2">
        <v>19</v>
      </c>
      <c r="B27" s="4" t="str">
        <f>Jhenaidah!B180</f>
        <v>244715004-Khalishpur-Marupdha</v>
      </c>
      <c r="C27" s="2">
        <f>Jhenaidah!C180</f>
        <v>0</v>
      </c>
      <c r="D27" s="5">
        <f>Jhenaidah!D180</f>
        <v>0</v>
      </c>
      <c r="E27" s="5">
        <f>Jhenaidah!E180</f>
        <v>0</v>
      </c>
      <c r="F27" s="22">
        <f>Jhenaidah!F180</f>
        <v>0</v>
      </c>
      <c r="G27" s="5">
        <f>Jhenaidah!G180</f>
        <v>0</v>
      </c>
      <c r="H27" s="76">
        <f>Jhenaidah!H180</f>
        <v>0</v>
      </c>
      <c r="I27" s="79">
        <f>Jhenaidah!I180</f>
        <v>0</v>
      </c>
      <c r="J27" s="76">
        <f>Jhenaidah!J180</f>
        <v>0</v>
      </c>
      <c r="K27" s="5">
        <f>Jhenaidah!K180</f>
        <v>0</v>
      </c>
      <c r="L27" s="73">
        <f>Jhenaidah!L180</f>
        <v>0</v>
      </c>
      <c r="M27" s="76">
        <f>Jhenaidah!M180</f>
        <v>0</v>
      </c>
      <c r="N27" s="5">
        <f>Jhenaidah!N180</f>
        <v>0</v>
      </c>
      <c r="O27" s="5">
        <f>Jhenaidah!O180</f>
        <v>0</v>
      </c>
      <c r="P27" s="5">
        <f>Jhenaidah!P180</f>
        <v>0</v>
      </c>
      <c r="Q27" s="73" t="e">
        <f>Jhenaidah!Q180</f>
        <v>#DIV/0!</v>
      </c>
      <c r="R27" s="2">
        <f>Jhenaidah!R180</f>
        <v>0</v>
      </c>
    </row>
    <row r="28" spans="1:18" s="3" customFormat="1" ht="14.25" x14ac:dyDescent="0.25">
      <c r="A28" s="2">
        <v>20</v>
      </c>
      <c r="B28" s="4" t="str">
        <f>Jhenaidah!B181</f>
        <v>244715012-Gakulnaga-Karincha road</v>
      </c>
      <c r="C28" s="2">
        <f>Jhenaidah!C181</f>
        <v>0</v>
      </c>
      <c r="D28" s="5">
        <f>Jhenaidah!D181</f>
        <v>0</v>
      </c>
      <c r="E28" s="5">
        <f>Jhenaidah!E181</f>
        <v>0</v>
      </c>
      <c r="F28" s="22">
        <f>Jhenaidah!F181</f>
        <v>0</v>
      </c>
      <c r="G28" s="5">
        <f>Jhenaidah!G181</f>
        <v>0</v>
      </c>
      <c r="H28" s="76">
        <f>Jhenaidah!H181</f>
        <v>0</v>
      </c>
      <c r="I28" s="79">
        <f>Jhenaidah!I181</f>
        <v>0</v>
      </c>
      <c r="J28" s="76">
        <f>Jhenaidah!J181</f>
        <v>0</v>
      </c>
      <c r="K28" s="5">
        <f>Jhenaidah!K181</f>
        <v>0</v>
      </c>
      <c r="L28" s="73">
        <f>Jhenaidah!L181</f>
        <v>0</v>
      </c>
      <c r="M28" s="76">
        <f>Jhenaidah!M181</f>
        <v>0</v>
      </c>
      <c r="N28" s="5">
        <f>Jhenaidah!N181</f>
        <v>0</v>
      </c>
      <c r="O28" s="5">
        <f>Jhenaidah!O181</f>
        <v>0</v>
      </c>
      <c r="P28" s="5">
        <f>Jhenaidah!P181</f>
        <v>0</v>
      </c>
      <c r="Q28" s="73" t="e">
        <f>Jhenaidah!Q181</f>
        <v>#DIV/0!</v>
      </c>
      <c r="R28" s="2">
        <f>Jhenaidah!R181</f>
        <v>0</v>
      </c>
    </row>
    <row r="29" spans="1:18" s="3" customFormat="1" ht="14.25" x14ac:dyDescent="0.25">
      <c r="A29" s="2">
        <v>21</v>
      </c>
      <c r="B29" s="4" t="str">
        <f>Jhenaidah!B182</f>
        <v>244715014-Samanta-Gopalpur-Lalpur</v>
      </c>
      <c r="C29" s="2">
        <f>Jhenaidah!C182</f>
        <v>0</v>
      </c>
      <c r="D29" s="5">
        <f>Jhenaidah!D182</f>
        <v>0</v>
      </c>
      <c r="E29" s="5">
        <f>Jhenaidah!E182</f>
        <v>0</v>
      </c>
      <c r="F29" s="22">
        <f>Jhenaidah!F182</f>
        <v>0</v>
      </c>
      <c r="G29" s="5">
        <f>Jhenaidah!G182</f>
        <v>0</v>
      </c>
      <c r="H29" s="76">
        <f>Jhenaidah!H182</f>
        <v>0</v>
      </c>
      <c r="I29" s="79">
        <f>Jhenaidah!I182</f>
        <v>0</v>
      </c>
      <c r="J29" s="76">
        <f>Jhenaidah!J182</f>
        <v>0</v>
      </c>
      <c r="K29" s="5">
        <f>Jhenaidah!K182</f>
        <v>0</v>
      </c>
      <c r="L29" s="73">
        <f>Jhenaidah!L182</f>
        <v>0</v>
      </c>
      <c r="M29" s="76">
        <f>Jhenaidah!M182</f>
        <v>0</v>
      </c>
      <c r="N29" s="5">
        <f>Jhenaidah!N182</f>
        <v>0</v>
      </c>
      <c r="O29" s="5">
        <f>Jhenaidah!O182</f>
        <v>0</v>
      </c>
      <c r="P29" s="5">
        <f>Jhenaidah!P182</f>
        <v>0</v>
      </c>
      <c r="Q29" s="73" t="e">
        <f>Jhenaidah!Q182</f>
        <v>#DIV/0!</v>
      </c>
      <c r="R29" s="2">
        <f>Jhenaidah!R182</f>
        <v>0</v>
      </c>
    </row>
    <row r="30" spans="1:18" s="3" customFormat="1" ht="42.75" x14ac:dyDescent="0.25">
      <c r="A30" s="2">
        <v>22</v>
      </c>
      <c r="B30" s="4" t="str">
        <f>Jhenaidah!B183</f>
        <v>244713021 - Sayamkur UP Office to Sayamkur bazar Road Ch. 1750 - 3660m. Salvage TK. 2059801.00</v>
      </c>
      <c r="C30" s="2" t="str">
        <f>Jhenaidah!C183</f>
        <v>KDRIDP/JHENAI/W-49/2016-17</v>
      </c>
      <c r="D30" s="5">
        <f>Jhenaidah!D183</f>
        <v>1.91</v>
      </c>
      <c r="E30" s="5">
        <f>Jhenaidah!E183</f>
        <v>0</v>
      </c>
      <c r="F30" s="22">
        <f>Jhenaidah!F183</f>
        <v>0</v>
      </c>
      <c r="G30" s="5">
        <f>Jhenaidah!G183</f>
        <v>118.09</v>
      </c>
      <c r="H30" s="76">
        <f>Jhenaidah!H183</f>
        <v>43136</v>
      </c>
      <c r="I30" s="79" t="str">
        <f>Jhenaidah!I183</f>
        <v>Md.Rafiqul Islam Ser-e-Bangla Sarak Jhenaidah</v>
      </c>
      <c r="J30" s="76">
        <f>Jhenaidah!J183</f>
        <v>43188</v>
      </c>
      <c r="K30" s="5">
        <f>Jhenaidah!K183</f>
        <v>114.46</v>
      </c>
      <c r="L30" s="73">
        <f>Jhenaidah!L183</f>
        <v>0.1</v>
      </c>
      <c r="M30" s="76">
        <f>Jhenaidah!M183</f>
        <v>0</v>
      </c>
      <c r="N30" s="5">
        <f>Jhenaidah!N183</f>
        <v>0</v>
      </c>
      <c r="O30" s="5">
        <f>Jhenaidah!O183</f>
        <v>0</v>
      </c>
      <c r="P30" s="5">
        <f>Jhenaidah!P183</f>
        <v>0</v>
      </c>
      <c r="Q30" s="73">
        <f>Jhenaidah!Q183</f>
        <v>0</v>
      </c>
      <c r="R30" s="2">
        <f>Jhenaidah!R183</f>
        <v>0</v>
      </c>
    </row>
    <row r="31" spans="1:18" s="3" customFormat="1" ht="14.25" x14ac:dyDescent="0.25">
      <c r="A31" s="2">
        <v>23</v>
      </c>
      <c r="B31" s="4" t="str">
        <f>Jhenaidah!B184</f>
        <v>244715101-Shamkur village road.</v>
      </c>
      <c r="C31" s="2">
        <f>Jhenaidah!C184</f>
        <v>0</v>
      </c>
      <c r="D31" s="5">
        <f>Jhenaidah!D184</f>
        <v>0</v>
      </c>
      <c r="E31" s="5">
        <f>Jhenaidah!E184</f>
        <v>0</v>
      </c>
      <c r="F31" s="22">
        <f>Jhenaidah!F184</f>
        <v>0</v>
      </c>
      <c r="G31" s="5">
        <f>Jhenaidah!G184</f>
        <v>0</v>
      </c>
      <c r="H31" s="76">
        <f>Jhenaidah!H184</f>
        <v>0</v>
      </c>
      <c r="I31" s="79">
        <f>Jhenaidah!I184</f>
        <v>0</v>
      </c>
      <c r="J31" s="76">
        <f>Jhenaidah!J184</f>
        <v>0</v>
      </c>
      <c r="K31" s="5">
        <f>Jhenaidah!K184</f>
        <v>0</v>
      </c>
      <c r="L31" s="73">
        <f>Jhenaidah!L184</f>
        <v>0</v>
      </c>
      <c r="M31" s="76">
        <f>Jhenaidah!M184</f>
        <v>0</v>
      </c>
      <c r="N31" s="5">
        <f>Jhenaidah!N184</f>
        <v>0</v>
      </c>
      <c r="O31" s="5">
        <f>Jhenaidah!O184</f>
        <v>0</v>
      </c>
      <c r="P31" s="5">
        <f>Jhenaidah!P184</f>
        <v>0</v>
      </c>
      <c r="Q31" s="73" t="e">
        <f>Jhenaidah!Q184</f>
        <v>#DIV/0!</v>
      </c>
      <c r="R31" s="2">
        <f>Jhenaidah!R184</f>
        <v>0</v>
      </c>
    </row>
    <row r="32" spans="1:18" s="3" customFormat="1" ht="14.25" x14ac:dyDescent="0.25">
      <c r="A32" s="2">
        <v>24</v>
      </c>
      <c r="B32" s="4" t="str">
        <f>Jhenaidah!B185</f>
        <v>244715033-Bashbaria-Mokordhajpur Road.</v>
      </c>
      <c r="C32" s="2">
        <f>Jhenaidah!C185</f>
        <v>0</v>
      </c>
      <c r="D32" s="5">
        <f>Jhenaidah!D185</f>
        <v>0</v>
      </c>
      <c r="E32" s="5">
        <f>Jhenaidah!E185</f>
        <v>0</v>
      </c>
      <c r="F32" s="22">
        <f>Jhenaidah!F185</f>
        <v>0</v>
      </c>
      <c r="G32" s="5">
        <f>Jhenaidah!G185</f>
        <v>0</v>
      </c>
      <c r="H32" s="76">
        <f>Jhenaidah!H185</f>
        <v>0</v>
      </c>
      <c r="I32" s="79">
        <f>Jhenaidah!I185</f>
        <v>0</v>
      </c>
      <c r="J32" s="76">
        <f>Jhenaidah!J185</f>
        <v>0</v>
      </c>
      <c r="K32" s="5">
        <f>Jhenaidah!K185</f>
        <v>0</v>
      </c>
      <c r="L32" s="73">
        <f>Jhenaidah!L185</f>
        <v>0</v>
      </c>
      <c r="M32" s="76">
        <f>Jhenaidah!M185</f>
        <v>0</v>
      </c>
      <c r="N32" s="5">
        <f>Jhenaidah!N185</f>
        <v>0</v>
      </c>
      <c r="O32" s="5">
        <f>Jhenaidah!O185</f>
        <v>0</v>
      </c>
      <c r="P32" s="5">
        <f>Jhenaidah!P185</f>
        <v>0</v>
      </c>
      <c r="Q32" s="73" t="e">
        <f>Jhenaidah!Q185</f>
        <v>#DIV/0!</v>
      </c>
      <c r="R32" s="2">
        <f>Jhenaidah!R185</f>
        <v>0</v>
      </c>
    </row>
    <row r="33" spans="1:20" s="3" customFormat="1" ht="28.5" x14ac:dyDescent="0.25">
      <c r="A33" s="2">
        <v>25</v>
      </c>
      <c r="B33" s="4" t="str">
        <f>Jhenaidah!B186</f>
        <v>244715034-Nowdagram-Bolivadrapur via Sayedpur Road .</v>
      </c>
      <c r="C33" s="2">
        <f>Jhenaidah!C186</f>
        <v>0</v>
      </c>
      <c r="D33" s="5">
        <f>Jhenaidah!D186</f>
        <v>0</v>
      </c>
      <c r="E33" s="5">
        <f>Jhenaidah!E186</f>
        <v>0</v>
      </c>
      <c r="F33" s="22">
        <f>Jhenaidah!F186</f>
        <v>0</v>
      </c>
      <c r="G33" s="5">
        <f>Jhenaidah!G186</f>
        <v>0</v>
      </c>
      <c r="H33" s="76">
        <f>Jhenaidah!H186</f>
        <v>0</v>
      </c>
      <c r="I33" s="79">
        <f>Jhenaidah!I186</f>
        <v>0</v>
      </c>
      <c r="J33" s="76">
        <f>Jhenaidah!J186</f>
        <v>0</v>
      </c>
      <c r="K33" s="5">
        <f>Jhenaidah!K186</f>
        <v>0</v>
      </c>
      <c r="L33" s="73">
        <f>Jhenaidah!L186</f>
        <v>0</v>
      </c>
      <c r="M33" s="76">
        <f>Jhenaidah!M186</f>
        <v>0</v>
      </c>
      <c r="N33" s="5">
        <f>Jhenaidah!N186</f>
        <v>0</v>
      </c>
      <c r="O33" s="5">
        <f>Jhenaidah!O186</f>
        <v>0</v>
      </c>
      <c r="P33" s="5">
        <f>Jhenaidah!P186</f>
        <v>0</v>
      </c>
      <c r="Q33" s="73" t="e">
        <f>Jhenaidah!Q186</f>
        <v>#DIV/0!</v>
      </c>
      <c r="R33" s="2">
        <f>Jhenaidah!R186</f>
        <v>0</v>
      </c>
    </row>
    <row r="34" spans="1:20" s="3" customFormat="1" ht="28.5" x14ac:dyDescent="0.25">
      <c r="A34" s="2">
        <v>26</v>
      </c>
      <c r="B34" s="4" t="str">
        <f>Jhenaidah!B187</f>
        <v>244715039-Manderbaria-Juka via Vatpara Road.</v>
      </c>
      <c r="C34" s="2">
        <f>Jhenaidah!C187</f>
        <v>0</v>
      </c>
      <c r="D34" s="5">
        <f>Jhenaidah!D187</f>
        <v>0</v>
      </c>
      <c r="E34" s="5">
        <f>Jhenaidah!E187</f>
        <v>0</v>
      </c>
      <c r="F34" s="22">
        <f>Jhenaidah!F187</f>
        <v>0</v>
      </c>
      <c r="G34" s="5">
        <f>Jhenaidah!G187</f>
        <v>0</v>
      </c>
      <c r="H34" s="76">
        <f>Jhenaidah!H187</f>
        <v>0</v>
      </c>
      <c r="I34" s="79">
        <f>Jhenaidah!I187</f>
        <v>0</v>
      </c>
      <c r="J34" s="76">
        <f>Jhenaidah!J187</f>
        <v>0</v>
      </c>
      <c r="K34" s="5">
        <f>Jhenaidah!K187</f>
        <v>0</v>
      </c>
      <c r="L34" s="73">
        <f>Jhenaidah!L187</f>
        <v>0</v>
      </c>
      <c r="M34" s="76">
        <f>Jhenaidah!M187</f>
        <v>0</v>
      </c>
      <c r="N34" s="5">
        <f>Jhenaidah!N187</f>
        <v>0</v>
      </c>
      <c r="O34" s="5">
        <f>Jhenaidah!O187</f>
        <v>0</v>
      </c>
      <c r="P34" s="5">
        <f>Jhenaidah!P187</f>
        <v>0</v>
      </c>
      <c r="Q34" s="73" t="e">
        <f>Jhenaidah!Q187</f>
        <v>#DIV/0!</v>
      </c>
      <c r="R34" s="2">
        <f>Jhenaidah!R187</f>
        <v>0</v>
      </c>
    </row>
    <row r="35" spans="1:20" s="3" customFormat="1" ht="71.25" x14ac:dyDescent="0.25">
      <c r="A35" s="2">
        <v>27</v>
      </c>
      <c r="B35" s="4" t="str">
        <f>Jhenaidah!B188</f>
        <v>244715022- West side of Rofiqul Islam shod H/O Noyapara Shafi H/O Mosque road By BC Ch.400m 2080m &amp; Construction of 01 Nos 2.00m x 2.00m RCC Box Culvert at Ch.635m Moheshpur</v>
      </c>
      <c r="C35" s="2" t="str">
        <f>Jhenaidah!C188</f>
        <v>KDRIDP/JHENAI/W-03/2016-17</v>
      </c>
      <c r="D35" s="5">
        <f>Jhenaidah!D188</f>
        <v>1.68</v>
      </c>
      <c r="E35" s="5">
        <f>Jhenaidah!E188</f>
        <v>0</v>
      </c>
      <c r="F35" s="22">
        <f>Jhenaidah!F188</f>
        <v>0</v>
      </c>
      <c r="G35" s="5">
        <f>Jhenaidah!G188</f>
        <v>97.14</v>
      </c>
      <c r="H35" s="76">
        <f>Jhenaidah!H188</f>
        <v>42871</v>
      </c>
      <c r="I35" s="79" t="str">
        <f>Jhenaidah!I188</f>
        <v>Md.Rafiqul Islam, Sher-e-Bangla sarak, Jhenaidah</v>
      </c>
      <c r="J35" s="76">
        <f>Jhenaidah!J188</f>
        <v>42932</v>
      </c>
      <c r="K35" s="5">
        <f>Jhenaidah!K188</f>
        <v>91.02</v>
      </c>
      <c r="L35" s="73">
        <f>Jhenaidah!L188</f>
        <v>0.6</v>
      </c>
      <c r="M35" s="76">
        <f>Jhenaidah!M188</f>
        <v>43183</v>
      </c>
      <c r="N35" s="5">
        <f>Jhenaidah!N188</f>
        <v>0</v>
      </c>
      <c r="O35" s="5">
        <f>Jhenaidah!O188</f>
        <v>0</v>
      </c>
      <c r="P35" s="5">
        <f>Jhenaidah!P188</f>
        <v>0</v>
      </c>
      <c r="Q35" s="73">
        <f>Jhenaidah!Q188</f>
        <v>0</v>
      </c>
      <c r="R35" s="2">
        <f>Jhenaidah!R188</f>
        <v>0</v>
      </c>
      <c r="T35" s="43"/>
    </row>
    <row r="36" spans="1:20" s="3" customFormat="1" ht="25.5" customHeight="1" x14ac:dyDescent="0.25">
      <c r="A36" s="143" t="s">
        <v>14</v>
      </c>
      <c r="B36" s="143"/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</row>
    <row r="37" spans="1:20" s="3" customFormat="1" ht="28.5" x14ac:dyDescent="0.25">
      <c r="A37" s="2">
        <v>28</v>
      </c>
      <c r="B37" s="4" t="str">
        <f>Jhenaidah!B245</f>
        <v>244713001-Natima UP Office-Bhaba nagor Bazar via Shamkur UP Office</v>
      </c>
      <c r="C37" s="2">
        <f>Jhenaidah!C245</f>
        <v>0</v>
      </c>
      <c r="D37" s="20">
        <f>Jhenaidah!D245</f>
        <v>0</v>
      </c>
      <c r="E37" s="20">
        <f>Jhenaidah!E245</f>
        <v>0</v>
      </c>
      <c r="F37" s="23">
        <f>Jhenaidah!F245</f>
        <v>0</v>
      </c>
      <c r="G37" s="20">
        <f>Jhenaidah!G245</f>
        <v>0</v>
      </c>
      <c r="H37" s="57">
        <f>Jhenaidah!H245</f>
        <v>0</v>
      </c>
      <c r="I37" s="67">
        <f>Jhenaidah!I245</f>
        <v>0</v>
      </c>
      <c r="J37" s="57">
        <f>Jhenaidah!J245</f>
        <v>0</v>
      </c>
      <c r="K37" s="20">
        <f>Jhenaidah!K245</f>
        <v>0</v>
      </c>
      <c r="L37" s="62">
        <f>Jhenaidah!L245</f>
        <v>0</v>
      </c>
      <c r="M37" s="57">
        <f>Jhenaidah!M245</f>
        <v>0</v>
      </c>
      <c r="N37" s="20">
        <f>Jhenaidah!N245</f>
        <v>0</v>
      </c>
      <c r="O37" s="20">
        <f>Jhenaidah!O245</f>
        <v>0</v>
      </c>
      <c r="P37" s="20">
        <f>Jhenaidah!P245</f>
        <v>0</v>
      </c>
      <c r="Q37" s="62" t="e">
        <f>Jhenaidah!Q245</f>
        <v>#DIV/0!</v>
      </c>
      <c r="R37" s="2">
        <f>Jhenaidah!R245</f>
        <v>0</v>
      </c>
    </row>
    <row r="38" spans="1:20" s="3" customFormat="1" ht="28.5" x14ac:dyDescent="0.25">
      <c r="A38" s="2">
        <v>29</v>
      </c>
      <c r="B38" s="4" t="str">
        <f>Jhenaidah!B246</f>
        <v>244713013-Kazirber UP Office Baghadanga bazar via Hudapara Rd.</v>
      </c>
      <c r="C38" s="2">
        <f>Jhenaidah!C246</f>
        <v>0</v>
      </c>
      <c r="D38" s="20">
        <f>Jhenaidah!D246</f>
        <v>0</v>
      </c>
      <c r="E38" s="20">
        <f>Jhenaidah!E246</f>
        <v>0</v>
      </c>
      <c r="F38" s="23">
        <f>Jhenaidah!F246</f>
        <v>0</v>
      </c>
      <c r="G38" s="20">
        <f>Jhenaidah!G246</f>
        <v>0</v>
      </c>
      <c r="H38" s="57">
        <f>Jhenaidah!H246</f>
        <v>0</v>
      </c>
      <c r="I38" s="67">
        <f>Jhenaidah!I246</f>
        <v>0</v>
      </c>
      <c r="J38" s="57">
        <f>Jhenaidah!J246</f>
        <v>0</v>
      </c>
      <c r="K38" s="20">
        <f>Jhenaidah!K246</f>
        <v>0</v>
      </c>
      <c r="L38" s="62">
        <f>Jhenaidah!L246</f>
        <v>0</v>
      </c>
      <c r="M38" s="57">
        <f>Jhenaidah!M246</f>
        <v>0</v>
      </c>
      <c r="N38" s="20">
        <f>Jhenaidah!N246</f>
        <v>0</v>
      </c>
      <c r="O38" s="20">
        <f>Jhenaidah!O246</f>
        <v>0</v>
      </c>
      <c r="P38" s="20">
        <f>Jhenaidah!P246</f>
        <v>0</v>
      </c>
      <c r="Q38" s="62" t="e">
        <f>Jhenaidah!Q246</f>
        <v>#DIV/0!</v>
      </c>
      <c r="R38" s="2">
        <f>Jhenaidah!R246</f>
        <v>0</v>
      </c>
    </row>
    <row r="39" spans="1:20" s="3" customFormat="1" ht="57" x14ac:dyDescent="0.25">
      <c r="A39" s="2">
        <v>30</v>
      </c>
      <c r="B39" s="4" t="str">
        <f>Jhenaidah!B247</f>
        <v>244713018- Peroidic Maintenance of Azampur UP Office - Modonpur bazar via Jiterpur Road Ch.0.00m-3200m Moheshpur ,Jhenaidah.</v>
      </c>
      <c r="C39" s="2" t="str">
        <f>Jhenaidah!C247</f>
        <v>KDRIDP/JHENAI/M-01/2017-18</v>
      </c>
      <c r="D39" s="20">
        <f>Jhenaidah!D247</f>
        <v>3.2</v>
      </c>
      <c r="E39" s="20">
        <f>Jhenaidah!E247</f>
        <v>0</v>
      </c>
      <c r="F39" s="23">
        <f>Jhenaidah!F247</f>
        <v>0</v>
      </c>
      <c r="G39" s="20">
        <f>Jhenaidah!G247</f>
        <v>56.14</v>
      </c>
      <c r="H39" s="57">
        <f>Jhenaidah!H247</f>
        <v>43096</v>
      </c>
      <c r="I39" s="67" t="str">
        <f>Jhenaidah!I247</f>
        <v>M/S Proma Traders Arappur, Jhenaidah</v>
      </c>
      <c r="J39" s="57">
        <f>Jhenaidah!J247</f>
        <v>43144</v>
      </c>
      <c r="K39" s="20">
        <f>Jhenaidah!K247</f>
        <v>54.96</v>
      </c>
      <c r="L39" s="62">
        <f>Jhenaidah!L247</f>
        <v>0.4</v>
      </c>
      <c r="M39" s="57">
        <f>Jhenaidah!M247</f>
        <v>43419</v>
      </c>
      <c r="N39" s="20">
        <f>Jhenaidah!N247</f>
        <v>0</v>
      </c>
      <c r="O39" s="20">
        <f>Jhenaidah!O247</f>
        <v>0</v>
      </c>
      <c r="P39" s="20">
        <f>Jhenaidah!P247</f>
        <v>0</v>
      </c>
      <c r="Q39" s="62">
        <f>Jhenaidah!Q247</f>
        <v>0</v>
      </c>
      <c r="R39" s="2">
        <f>Jhenaidah!R247</f>
        <v>0</v>
      </c>
    </row>
    <row r="40" spans="1:20" s="3" customFormat="1" ht="71.25" x14ac:dyDescent="0.25">
      <c r="A40" s="2">
        <v>31</v>
      </c>
      <c r="B40" s="4" t="str">
        <f>Jhenaidah!B248</f>
        <v>244713023- Peroidic Maintenance of Mandarbaria UP Office - Mirzapur Bazar Road Ch.0.00m - 395m.</v>
      </c>
      <c r="C40" s="2" t="str">
        <f>Jhenaidah!C248</f>
        <v>KDRIDP/JHENAI/M-04/2017-18</v>
      </c>
      <c r="D40" s="20">
        <f>Jhenaidah!D248</f>
        <v>0.39500000000000002</v>
      </c>
      <c r="E40" s="20">
        <f>Jhenaidah!E248</f>
        <v>0</v>
      </c>
      <c r="F40" s="23">
        <f>Jhenaidah!F248</f>
        <v>0</v>
      </c>
      <c r="G40" s="20">
        <f>Jhenaidah!G248</f>
        <v>11.31</v>
      </c>
      <c r="H40" s="57">
        <f>Jhenaidah!H248</f>
        <v>43096</v>
      </c>
      <c r="I40" s="67" t="str">
        <f>Jhenaidah!I248</f>
        <v>M/S Keya Bakery &amp; Confectionary Station Road Nilphamari</v>
      </c>
      <c r="J40" s="57">
        <f>Jhenaidah!J248</f>
        <v>43156</v>
      </c>
      <c r="K40" s="20">
        <f>Jhenaidah!K248</f>
        <v>11.29</v>
      </c>
      <c r="L40" s="62">
        <f>Jhenaidah!L248</f>
        <v>0</v>
      </c>
      <c r="M40" s="57">
        <f>Jhenaidah!M248</f>
        <v>43431</v>
      </c>
      <c r="N40" s="20">
        <f>Jhenaidah!N248</f>
        <v>0</v>
      </c>
      <c r="O40" s="20">
        <f>Jhenaidah!O248</f>
        <v>0</v>
      </c>
      <c r="P40" s="20">
        <f>Jhenaidah!P248</f>
        <v>0</v>
      </c>
      <c r="Q40" s="62">
        <f>Jhenaidah!Q248</f>
        <v>0</v>
      </c>
      <c r="R40" s="2">
        <f>Jhenaidah!R248</f>
        <v>0</v>
      </c>
    </row>
    <row r="41" spans="1:20" s="3" customFormat="1" ht="14.25" x14ac:dyDescent="0.25">
      <c r="A41" s="2">
        <v>32</v>
      </c>
      <c r="B41" s="4" t="str">
        <f>Jhenaidah!B249</f>
        <v>244714001-Dattanagar-Purapara</v>
      </c>
      <c r="C41" s="2">
        <f>Jhenaidah!C249</f>
        <v>0</v>
      </c>
      <c r="D41" s="20">
        <f>Jhenaidah!D249</f>
        <v>0</v>
      </c>
      <c r="E41" s="20">
        <f>Jhenaidah!E249</f>
        <v>0</v>
      </c>
      <c r="F41" s="23">
        <f>Jhenaidah!F249</f>
        <v>0</v>
      </c>
      <c r="G41" s="20">
        <f>Jhenaidah!G249</f>
        <v>0</v>
      </c>
      <c r="H41" s="57">
        <f>Jhenaidah!H249</f>
        <v>0</v>
      </c>
      <c r="I41" s="67">
        <f>Jhenaidah!I249</f>
        <v>0</v>
      </c>
      <c r="J41" s="57">
        <f>Jhenaidah!J249</f>
        <v>0</v>
      </c>
      <c r="K41" s="20">
        <f>Jhenaidah!K249</f>
        <v>0</v>
      </c>
      <c r="L41" s="62">
        <f>Jhenaidah!L249</f>
        <v>0</v>
      </c>
      <c r="M41" s="57">
        <f>Jhenaidah!M249</f>
        <v>0</v>
      </c>
      <c r="N41" s="20">
        <f>Jhenaidah!N249</f>
        <v>0</v>
      </c>
      <c r="O41" s="20">
        <f>Jhenaidah!O249</f>
        <v>0</v>
      </c>
      <c r="P41" s="20">
        <f>Jhenaidah!P249</f>
        <v>0</v>
      </c>
      <c r="Q41" s="62" t="e">
        <f>Jhenaidah!Q249</f>
        <v>#DIV/0!</v>
      </c>
      <c r="R41" s="2">
        <f>Jhenaidah!R249</f>
        <v>0</v>
      </c>
    </row>
    <row r="42" spans="1:20" s="3" customFormat="1" ht="57" x14ac:dyDescent="0.25">
      <c r="A42" s="2">
        <v>33</v>
      </c>
      <c r="B42" s="4" t="str">
        <f>Jhenaidah!B250</f>
        <v>244714033- Peroidic Maintenance of Goyeshpur village Road Ch. 840m - 2000m.</v>
      </c>
      <c r="C42" s="2" t="str">
        <f>Jhenaidah!C250</f>
        <v>KDRIDP/JHENAI/M-05/2017-18</v>
      </c>
      <c r="D42" s="20">
        <f>Jhenaidah!D250</f>
        <v>1.1599999999999999</v>
      </c>
      <c r="E42" s="20">
        <f>Jhenaidah!E250</f>
        <v>0</v>
      </c>
      <c r="F42" s="23">
        <f>Jhenaidah!F250</f>
        <v>0</v>
      </c>
      <c r="G42" s="20">
        <f>Jhenaidah!G250</f>
        <v>21.39</v>
      </c>
      <c r="H42" s="57">
        <f>Jhenaidah!H250</f>
        <v>43096</v>
      </c>
      <c r="I42" s="67" t="str">
        <f>Jhenaidah!I250</f>
        <v>S.M Abdus Sobur Chowgacha, Jessore</v>
      </c>
      <c r="J42" s="57">
        <f>Jhenaidah!J250</f>
        <v>43156</v>
      </c>
      <c r="K42" s="20">
        <f>Jhenaidah!K250</f>
        <v>21.39</v>
      </c>
      <c r="L42" s="62">
        <f>Jhenaidah!L250</f>
        <v>1</v>
      </c>
      <c r="M42" s="57">
        <f>Jhenaidah!M250</f>
        <v>43431</v>
      </c>
      <c r="N42" s="20">
        <f>Jhenaidah!N250</f>
        <v>21.35</v>
      </c>
      <c r="O42" s="20">
        <f>Jhenaidah!O250</f>
        <v>21.35</v>
      </c>
      <c r="P42" s="20">
        <f>Jhenaidah!P250</f>
        <v>0</v>
      </c>
      <c r="Q42" s="62">
        <f>Jhenaidah!Q250</f>
        <v>0.99812996727442738</v>
      </c>
      <c r="R42" s="2" t="str">
        <f>Jhenaidah!R250</f>
        <v>Final</v>
      </c>
    </row>
    <row r="43" spans="1:20" s="3" customFormat="1" ht="57" x14ac:dyDescent="0.25">
      <c r="A43" s="2">
        <v>34</v>
      </c>
      <c r="B43" s="4" t="str">
        <f>Jhenaidah!B251</f>
        <v>244714042- Peroidic Maintenance of Jinnanagar bazar - Baghadanga bazar road via Hudapara Road Ch.0.00m - 500m &amp; 4550m 4800m Moheshpur ,Jhenaidah.</v>
      </c>
      <c r="C43" s="2" t="str">
        <f>Jhenaidah!C251</f>
        <v>KDRIDP/JHENAI/M-03/2017-18</v>
      </c>
      <c r="D43" s="20">
        <f>Jhenaidah!D251</f>
        <v>0.75</v>
      </c>
      <c r="E43" s="20">
        <f>Jhenaidah!E251</f>
        <v>0</v>
      </c>
      <c r="F43" s="23">
        <f>Jhenaidah!F251</f>
        <v>0</v>
      </c>
      <c r="G43" s="20">
        <f>Jhenaidah!G251</f>
        <v>20.97</v>
      </c>
      <c r="H43" s="57">
        <f>Jhenaidah!H251</f>
        <v>43096</v>
      </c>
      <c r="I43" s="67" t="str">
        <f>Jhenaidah!I251</f>
        <v>Md.Rafiqul Islam Sher-e-Bangla Sarak Jhenaidah</v>
      </c>
      <c r="J43" s="57">
        <f>Jhenaidah!J251</f>
        <v>43156</v>
      </c>
      <c r="K43" s="20">
        <f>Jhenaidah!K251</f>
        <v>20.85</v>
      </c>
      <c r="L43" s="62">
        <f>Jhenaidah!L251</f>
        <v>0</v>
      </c>
      <c r="M43" s="57">
        <f>Jhenaidah!M251</f>
        <v>43431</v>
      </c>
      <c r="N43" s="20">
        <f>Jhenaidah!N251</f>
        <v>0</v>
      </c>
      <c r="O43" s="20">
        <f>Jhenaidah!O251</f>
        <v>0</v>
      </c>
      <c r="P43" s="20">
        <f>Jhenaidah!P251</f>
        <v>0</v>
      </c>
      <c r="Q43" s="62">
        <f>Jhenaidah!Q251</f>
        <v>0</v>
      </c>
      <c r="R43" s="2">
        <f>Jhenaidah!R251</f>
        <v>0</v>
      </c>
    </row>
    <row r="44" spans="1:20" s="3" customFormat="1" ht="57" x14ac:dyDescent="0.25">
      <c r="A44" s="2">
        <v>35</v>
      </c>
      <c r="B44" s="4" t="str">
        <f>Jhenaidah!B252</f>
        <v>244715001- Peroidic Maintenance of Bhalaipur Dargar More - Bedergary More Road Ch.0.00m - 2250m.</v>
      </c>
      <c r="C44" s="2" t="str">
        <f>Jhenaidah!C252</f>
        <v>KDRIDP/JHENAI/M-06/2017-18</v>
      </c>
      <c r="D44" s="20">
        <f>Jhenaidah!D252</f>
        <v>2.25</v>
      </c>
      <c r="E44" s="20">
        <f>Jhenaidah!E252</f>
        <v>0</v>
      </c>
      <c r="F44" s="23">
        <f>Jhenaidah!F252</f>
        <v>0</v>
      </c>
      <c r="G44" s="20">
        <f>Jhenaidah!G252</f>
        <v>67.298000000000002</v>
      </c>
      <c r="H44" s="57">
        <f>Jhenaidah!H252</f>
        <v>43096</v>
      </c>
      <c r="I44" s="67" t="str">
        <f>Jhenaidah!I252</f>
        <v>Modhubon Cons., Kotchandpur Jhenaidah</v>
      </c>
      <c r="J44" s="57">
        <f>Jhenaidah!J252</f>
        <v>43156</v>
      </c>
      <c r="K44" s="20">
        <f>Jhenaidah!K252</f>
        <v>65.62</v>
      </c>
      <c r="L44" s="62">
        <f>Jhenaidah!L252</f>
        <v>1</v>
      </c>
      <c r="M44" s="57">
        <f>Jhenaidah!M252</f>
        <v>43431</v>
      </c>
      <c r="N44" s="20">
        <f>Jhenaidah!N252</f>
        <v>65.616</v>
      </c>
      <c r="O44" s="20">
        <f>Jhenaidah!O252</f>
        <v>65.616</v>
      </c>
      <c r="P44" s="20">
        <f>Jhenaidah!P252</f>
        <v>0</v>
      </c>
      <c r="Q44" s="62">
        <f>Jhenaidah!Q252</f>
        <v>0.99993904297470271</v>
      </c>
      <c r="R44" s="2" t="str">
        <f>Jhenaidah!R252</f>
        <v>Final</v>
      </c>
    </row>
    <row r="45" spans="1:20" s="3" customFormat="1" ht="14.25" x14ac:dyDescent="0.25">
      <c r="A45" s="2">
        <v>36</v>
      </c>
      <c r="B45" s="4" t="str">
        <f>Jhenaidah!B253</f>
        <v>244715012-Gokulnagar-Karincha Rd.</v>
      </c>
      <c r="C45" s="2">
        <f>Jhenaidah!C253</f>
        <v>0</v>
      </c>
      <c r="D45" s="20">
        <f>Jhenaidah!D253</f>
        <v>0</v>
      </c>
      <c r="E45" s="20">
        <f>Jhenaidah!E253</f>
        <v>0</v>
      </c>
      <c r="F45" s="23">
        <f>Jhenaidah!F253</f>
        <v>0</v>
      </c>
      <c r="G45" s="20">
        <f>Jhenaidah!G253</f>
        <v>0</v>
      </c>
      <c r="H45" s="57">
        <f>Jhenaidah!H253</f>
        <v>0</v>
      </c>
      <c r="I45" s="67">
        <f>Jhenaidah!I253</f>
        <v>0</v>
      </c>
      <c r="J45" s="57">
        <f>Jhenaidah!J253</f>
        <v>0</v>
      </c>
      <c r="K45" s="20">
        <f>Jhenaidah!K253</f>
        <v>0</v>
      </c>
      <c r="L45" s="62">
        <f>Jhenaidah!L253</f>
        <v>0</v>
      </c>
      <c r="M45" s="57">
        <f>Jhenaidah!M253</f>
        <v>0</v>
      </c>
      <c r="N45" s="20">
        <f>Jhenaidah!N253</f>
        <v>0</v>
      </c>
      <c r="O45" s="20">
        <f>Jhenaidah!O253</f>
        <v>0</v>
      </c>
      <c r="P45" s="20">
        <f>Jhenaidah!P253</f>
        <v>0</v>
      </c>
      <c r="Q45" s="62" t="e">
        <f>Jhenaidah!Q253</f>
        <v>#DIV/0!</v>
      </c>
      <c r="R45" s="2">
        <f>Jhenaidah!R253</f>
        <v>0</v>
      </c>
    </row>
    <row r="46" spans="1:20" s="3" customFormat="1" ht="14.25" x14ac:dyDescent="0.25">
      <c r="A46" s="2">
        <v>37</v>
      </c>
      <c r="B46" s="4" t="str">
        <f>Jhenaidah!B254</f>
        <v>244715020-Jinnanagor-Polianpur</v>
      </c>
      <c r="C46" s="2">
        <f>Jhenaidah!C254</f>
        <v>0</v>
      </c>
      <c r="D46" s="20">
        <f>Jhenaidah!D254</f>
        <v>0</v>
      </c>
      <c r="E46" s="20">
        <f>Jhenaidah!E254</f>
        <v>0</v>
      </c>
      <c r="F46" s="23">
        <f>Jhenaidah!F254</f>
        <v>0</v>
      </c>
      <c r="G46" s="20">
        <f>Jhenaidah!G254</f>
        <v>0</v>
      </c>
      <c r="H46" s="57">
        <f>Jhenaidah!H254</f>
        <v>0</v>
      </c>
      <c r="I46" s="67">
        <f>Jhenaidah!I254</f>
        <v>0</v>
      </c>
      <c r="J46" s="57">
        <f>Jhenaidah!J254</f>
        <v>0</v>
      </c>
      <c r="K46" s="20">
        <f>Jhenaidah!K254</f>
        <v>0</v>
      </c>
      <c r="L46" s="62">
        <f>Jhenaidah!L254</f>
        <v>0</v>
      </c>
      <c r="M46" s="57">
        <f>Jhenaidah!M254</f>
        <v>0</v>
      </c>
      <c r="N46" s="20">
        <f>Jhenaidah!N254</f>
        <v>0</v>
      </c>
      <c r="O46" s="20">
        <f>Jhenaidah!O254</f>
        <v>0</v>
      </c>
      <c r="P46" s="20">
        <f>Jhenaidah!P254</f>
        <v>0</v>
      </c>
      <c r="Q46" s="62" t="e">
        <f>Jhenaidah!Q254</f>
        <v>#DIV/0!</v>
      </c>
      <c r="R46" s="2">
        <f>Jhenaidah!R254</f>
        <v>0</v>
      </c>
    </row>
    <row r="47" spans="1:20" s="3" customFormat="1" ht="14.25" x14ac:dyDescent="0.25">
      <c r="A47" s="2">
        <v>38</v>
      </c>
      <c r="B47" s="4" t="str">
        <f>Jhenaidah!B255</f>
        <v>244715033-Bashbaria-Mokordhajpur</v>
      </c>
      <c r="C47" s="2">
        <f>Jhenaidah!C255</f>
        <v>0</v>
      </c>
      <c r="D47" s="20">
        <f>Jhenaidah!D255</f>
        <v>0</v>
      </c>
      <c r="E47" s="20">
        <f>Jhenaidah!E255</f>
        <v>0</v>
      </c>
      <c r="F47" s="23">
        <f>Jhenaidah!F255</f>
        <v>0</v>
      </c>
      <c r="G47" s="20">
        <f>Jhenaidah!G255</f>
        <v>0</v>
      </c>
      <c r="H47" s="57">
        <f>Jhenaidah!H255</f>
        <v>0</v>
      </c>
      <c r="I47" s="67">
        <f>Jhenaidah!I255</f>
        <v>0</v>
      </c>
      <c r="J47" s="57">
        <f>Jhenaidah!J255</f>
        <v>0</v>
      </c>
      <c r="K47" s="20">
        <f>Jhenaidah!K255</f>
        <v>0</v>
      </c>
      <c r="L47" s="62">
        <f>Jhenaidah!L255</f>
        <v>0</v>
      </c>
      <c r="M47" s="57">
        <f>Jhenaidah!M255</f>
        <v>0</v>
      </c>
      <c r="N47" s="20">
        <f>Jhenaidah!N255</f>
        <v>0</v>
      </c>
      <c r="O47" s="20">
        <f>Jhenaidah!O255</f>
        <v>0</v>
      </c>
      <c r="P47" s="20">
        <f>Jhenaidah!P255</f>
        <v>0</v>
      </c>
      <c r="Q47" s="62" t="e">
        <f>Jhenaidah!Q255</f>
        <v>#DIV/0!</v>
      </c>
      <c r="R47" s="2">
        <f>Jhenaidah!R255</f>
        <v>0</v>
      </c>
    </row>
    <row r="48" spans="1:20" s="3" customFormat="1" ht="14.25" x14ac:dyDescent="0.25">
      <c r="A48" s="2">
        <v>39</v>
      </c>
      <c r="B48" s="4" t="str">
        <f>Jhenaidah!B256</f>
        <v>244715029-Manderbaria-Juka via Vatpara</v>
      </c>
      <c r="C48" s="2">
        <f>Jhenaidah!C256</f>
        <v>0</v>
      </c>
      <c r="D48" s="20">
        <f>Jhenaidah!D256</f>
        <v>0</v>
      </c>
      <c r="E48" s="20">
        <f>Jhenaidah!E256</f>
        <v>0</v>
      </c>
      <c r="F48" s="23">
        <f>Jhenaidah!F256</f>
        <v>0</v>
      </c>
      <c r="G48" s="20">
        <f>Jhenaidah!G256</f>
        <v>0</v>
      </c>
      <c r="H48" s="57">
        <f>Jhenaidah!H256</f>
        <v>0</v>
      </c>
      <c r="I48" s="67">
        <f>Jhenaidah!I256</f>
        <v>0</v>
      </c>
      <c r="J48" s="57">
        <f>Jhenaidah!J256</f>
        <v>0</v>
      </c>
      <c r="K48" s="20">
        <f>Jhenaidah!K256</f>
        <v>0</v>
      </c>
      <c r="L48" s="62">
        <f>Jhenaidah!L256</f>
        <v>0</v>
      </c>
      <c r="M48" s="57">
        <f>Jhenaidah!M256</f>
        <v>0</v>
      </c>
      <c r="N48" s="20">
        <f>Jhenaidah!N256</f>
        <v>0</v>
      </c>
      <c r="O48" s="20">
        <f>Jhenaidah!O256</f>
        <v>0</v>
      </c>
      <c r="P48" s="20">
        <f>Jhenaidah!P256</f>
        <v>0</v>
      </c>
      <c r="Q48" s="62" t="e">
        <f>Jhenaidah!Q256</f>
        <v>#DIV/0!</v>
      </c>
      <c r="R48" s="2">
        <f>Jhenaidah!R256</f>
        <v>0</v>
      </c>
    </row>
    <row r="49" spans="1:18" s="3" customFormat="1" ht="57" x14ac:dyDescent="0.25">
      <c r="A49" s="2">
        <v>40</v>
      </c>
      <c r="B49" s="4" t="str">
        <f>Jhenaidah!B257</f>
        <v>244715053- Peroidic Maintenance of of Vhalaipur R&amp;H bridge - Vhalaipur village Road Ch.0.00m - 1160m Moheshpur ,Jhenaidah.</v>
      </c>
      <c r="C49" s="2" t="str">
        <f>Jhenaidah!C257</f>
        <v>KDRIDP/JHENAI/M-02/2017-18</v>
      </c>
      <c r="D49" s="20">
        <f>Jhenaidah!D257</f>
        <v>1.1599999999999999</v>
      </c>
      <c r="E49" s="20">
        <f>Jhenaidah!E257</f>
        <v>0</v>
      </c>
      <c r="F49" s="23">
        <f>Jhenaidah!F257</f>
        <v>0</v>
      </c>
      <c r="G49" s="20">
        <f>Jhenaidah!G257</f>
        <v>37.558999999999997</v>
      </c>
      <c r="H49" s="57">
        <f>Jhenaidah!H257</f>
        <v>43096</v>
      </c>
      <c r="I49" s="67" t="str">
        <f>Jhenaidah!I257</f>
        <v>Modhubon Cons., Kotchandpur Jhenaidah</v>
      </c>
      <c r="J49" s="57">
        <f>Jhenaidah!J257</f>
        <v>43156</v>
      </c>
      <c r="K49" s="20">
        <f>Jhenaidah!K257</f>
        <v>36.695</v>
      </c>
      <c r="L49" s="62">
        <f>Jhenaidah!L257</f>
        <v>1</v>
      </c>
      <c r="M49" s="57">
        <f>Jhenaidah!M257</f>
        <v>43431</v>
      </c>
      <c r="N49" s="20">
        <f>Jhenaidah!N257</f>
        <v>0</v>
      </c>
      <c r="O49" s="20">
        <f>Jhenaidah!O257</f>
        <v>15</v>
      </c>
      <c r="P49" s="20">
        <f>Jhenaidah!P257</f>
        <v>-15</v>
      </c>
      <c r="Q49" s="62">
        <f>Jhenaidah!Q257</f>
        <v>0.4087750374710451</v>
      </c>
      <c r="R49" s="2" t="str">
        <f>Jhenaidah!R257</f>
        <v>Work Complete</v>
      </c>
    </row>
    <row r="50" spans="1:18" s="3" customFormat="1" ht="14.25" x14ac:dyDescent="0.25">
      <c r="A50" s="2">
        <v>41</v>
      </c>
      <c r="B50" s="4" t="str">
        <f>Jhenaidah!B258</f>
        <v>244715090-Saighoria-Roypur road.</v>
      </c>
      <c r="C50" s="2">
        <f>Jhenaidah!C258</f>
        <v>0</v>
      </c>
      <c r="D50" s="20">
        <f>Jhenaidah!D258</f>
        <v>0</v>
      </c>
      <c r="E50" s="20">
        <f>Jhenaidah!E258</f>
        <v>0</v>
      </c>
      <c r="F50" s="23">
        <f>Jhenaidah!F258</f>
        <v>0</v>
      </c>
      <c r="G50" s="20">
        <f>Jhenaidah!G258</f>
        <v>0</v>
      </c>
      <c r="H50" s="57">
        <f>Jhenaidah!H258</f>
        <v>0</v>
      </c>
      <c r="I50" s="67">
        <f>Jhenaidah!I258</f>
        <v>0</v>
      </c>
      <c r="J50" s="57">
        <f>Jhenaidah!J258</f>
        <v>0</v>
      </c>
      <c r="K50" s="20">
        <f>Jhenaidah!K258</f>
        <v>0</v>
      </c>
      <c r="L50" s="62">
        <f>Jhenaidah!L258</f>
        <v>0</v>
      </c>
      <c r="M50" s="57">
        <f>Jhenaidah!M258</f>
        <v>0</v>
      </c>
      <c r="N50" s="20">
        <f>Jhenaidah!N258</f>
        <v>0</v>
      </c>
      <c r="O50" s="20">
        <f>Jhenaidah!O258</f>
        <v>0</v>
      </c>
      <c r="P50" s="20">
        <f>Jhenaidah!P258</f>
        <v>0</v>
      </c>
      <c r="Q50" s="62" t="e">
        <f>Jhenaidah!Q258</f>
        <v>#DIV/0!</v>
      </c>
      <c r="R50" s="2">
        <f>Jhenaidah!R258</f>
        <v>0</v>
      </c>
    </row>
    <row r="51" spans="1:18" s="3" customFormat="1" ht="28.5" x14ac:dyDescent="0.25">
      <c r="A51" s="2">
        <v>42</v>
      </c>
      <c r="B51" s="4" t="str">
        <f>Jhenaidah!B259</f>
        <v>244715134-Sundorpur Bazar-Shahabazpur road.</v>
      </c>
      <c r="C51" s="2">
        <f>Jhenaidah!C259</f>
        <v>0</v>
      </c>
      <c r="D51" s="20">
        <f>Jhenaidah!D259</f>
        <v>0</v>
      </c>
      <c r="E51" s="20">
        <f>Jhenaidah!E259</f>
        <v>0</v>
      </c>
      <c r="F51" s="23">
        <f>Jhenaidah!F259</f>
        <v>0</v>
      </c>
      <c r="G51" s="20">
        <f>Jhenaidah!G259</f>
        <v>0</v>
      </c>
      <c r="H51" s="57">
        <f>Jhenaidah!H259</f>
        <v>0</v>
      </c>
      <c r="I51" s="67">
        <f>Jhenaidah!I259</f>
        <v>0</v>
      </c>
      <c r="J51" s="57">
        <f>Jhenaidah!J259</f>
        <v>0</v>
      </c>
      <c r="K51" s="20">
        <f>Jhenaidah!K259</f>
        <v>0</v>
      </c>
      <c r="L51" s="62">
        <f>Jhenaidah!L259</f>
        <v>0</v>
      </c>
      <c r="M51" s="57">
        <f>Jhenaidah!M259</f>
        <v>0</v>
      </c>
      <c r="N51" s="20">
        <f>Jhenaidah!N259</f>
        <v>0</v>
      </c>
      <c r="O51" s="20">
        <f>Jhenaidah!O259</f>
        <v>0</v>
      </c>
      <c r="P51" s="20">
        <f>Jhenaidah!P259</f>
        <v>0</v>
      </c>
      <c r="Q51" s="62" t="e">
        <f>Jhenaidah!Q259</f>
        <v>#DIV/0!</v>
      </c>
      <c r="R51" s="2">
        <f>Jhenaidah!R259</f>
        <v>0</v>
      </c>
    </row>
    <row r="52" spans="1:18" s="21" customFormat="1" ht="25.5" customHeight="1" x14ac:dyDescent="0.25">
      <c r="A52" s="152" t="s">
        <v>16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</row>
    <row r="53" spans="1:18" s="3" customFormat="1" thickBot="1" x14ac:dyDescent="0.3">
      <c r="A53" s="2">
        <v>43</v>
      </c>
      <c r="B53" s="4" t="str">
        <f>Jhenaidah!B293</f>
        <v>Tree Plantation</v>
      </c>
      <c r="C53" s="2">
        <f>Jhenaidah!C293</f>
        <v>0</v>
      </c>
      <c r="D53" s="20">
        <f>Jhenaidah!D293</f>
        <v>0</v>
      </c>
      <c r="E53" s="20">
        <f>Jhenaidah!E293</f>
        <v>0</v>
      </c>
      <c r="F53" s="23">
        <f>Jhenaidah!F293</f>
        <v>0</v>
      </c>
      <c r="G53" s="20">
        <f>Jhenaidah!G293</f>
        <v>0</v>
      </c>
      <c r="H53" s="57">
        <f>Jhenaidah!H293</f>
        <v>0</v>
      </c>
      <c r="I53" s="67">
        <f>Jhenaidah!I293</f>
        <v>0</v>
      </c>
      <c r="J53" s="57">
        <f>Jhenaidah!J293</f>
        <v>0</v>
      </c>
      <c r="K53" s="20">
        <f>Jhenaidah!K293</f>
        <v>0</v>
      </c>
      <c r="L53" s="62">
        <f>Jhenaidah!L293</f>
        <v>0</v>
      </c>
      <c r="M53" s="57">
        <f>Jhenaidah!M293</f>
        <v>0</v>
      </c>
      <c r="N53" s="20">
        <f>Jhenaidah!N293</f>
        <v>0</v>
      </c>
      <c r="O53" s="20">
        <f>Jhenaidah!O293</f>
        <v>0</v>
      </c>
      <c r="P53" s="20">
        <f>Jhenaidah!P293</f>
        <v>0</v>
      </c>
      <c r="Q53" s="62" t="e">
        <f>Jhenaidah!Q293</f>
        <v>#DIV/0!</v>
      </c>
      <c r="R53" s="2">
        <f>Jhenaidah!R293</f>
        <v>0</v>
      </c>
    </row>
    <row r="54" spans="1:18" s="38" customFormat="1" ht="15.75" thickBot="1" x14ac:dyDescent="0.3">
      <c r="A54" s="153" t="s">
        <v>10</v>
      </c>
      <c r="B54" s="154"/>
      <c r="C54" s="56"/>
      <c r="D54" s="35">
        <f>SUM(D7:D53)</f>
        <v>24.535</v>
      </c>
      <c r="E54" s="35">
        <f>SUM(E7:E53)</f>
        <v>0</v>
      </c>
      <c r="F54" s="36">
        <f>SUM(F7:F53)</f>
        <v>0</v>
      </c>
      <c r="G54" s="35">
        <f>SUM(G7:G53)</f>
        <v>1139.047</v>
      </c>
      <c r="H54" s="60"/>
      <c r="I54" s="70"/>
      <c r="J54" s="60"/>
      <c r="K54" s="35">
        <f>SUM(K7:K53)</f>
        <v>1088.5620000000001</v>
      </c>
      <c r="L54" s="65">
        <f>AVERAGE(L7:L53)</f>
        <v>0.17906976744186048</v>
      </c>
      <c r="M54" s="60"/>
      <c r="N54" s="35">
        <f t="shared" ref="N54:P54" si="0">SUM(N7:N53)</f>
        <v>262.80700000000002</v>
      </c>
      <c r="O54" s="35">
        <f t="shared" si="0"/>
        <v>386.80700000000002</v>
      </c>
      <c r="P54" s="35">
        <f t="shared" si="0"/>
        <v>-124</v>
      </c>
      <c r="Q54" s="65">
        <f>O54/K54</f>
        <v>0.35533759216287175</v>
      </c>
      <c r="R54" s="37"/>
    </row>
  </sheetData>
  <mergeCells count="25">
    <mergeCell ref="Q2:Q4"/>
    <mergeCell ref="N3:N4"/>
    <mergeCell ref="O3:O4"/>
    <mergeCell ref="P3:P4"/>
    <mergeCell ref="A52:R52"/>
    <mergeCell ref="K2:K4"/>
    <mergeCell ref="L2:L4"/>
    <mergeCell ref="M2:M4"/>
    <mergeCell ref="N2:P2"/>
    <mergeCell ref="A54:B54"/>
    <mergeCell ref="A36:R36"/>
    <mergeCell ref="A9:R9"/>
    <mergeCell ref="A19:R19"/>
    <mergeCell ref="A1:R1"/>
    <mergeCell ref="A6:R6"/>
    <mergeCell ref="R2:R4"/>
    <mergeCell ref="D3:F3"/>
    <mergeCell ref="G3:G4"/>
    <mergeCell ref="A2:A4"/>
    <mergeCell ref="B2:B4"/>
    <mergeCell ref="D2:G2"/>
    <mergeCell ref="C2:C4"/>
    <mergeCell ref="H2:H4"/>
    <mergeCell ref="I2:I4"/>
    <mergeCell ref="J2:J4"/>
  </mergeCells>
  <printOptions horizontalCentered="1"/>
  <pageMargins left="0" right="0" top="0.55118110236220474" bottom="0.55118110236220474" header="0.31496062992125984" footer="0.31496062992125984"/>
  <pageSetup paperSize="5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topLeftCell="E1" zoomScaleNormal="100" zoomScaleSheetLayoutView="100" workbookViewId="0">
      <pane ySplit="5" topLeftCell="A6" activePane="bottomLeft" state="frozen"/>
      <selection pane="bottomLeft" activeCell="R37" sqref="R37"/>
    </sheetView>
  </sheetViews>
  <sheetFormatPr defaultRowHeight="15" x14ac:dyDescent="0.25"/>
  <cols>
    <col min="1" max="1" width="4.42578125" bestFit="1" customWidth="1"/>
    <col min="2" max="2" width="43" customWidth="1"/>
    <col min="3" max="3" width="17.5703125" customWidth="1"/>
    <col min="6" max="6" width="5.5703125" style="28" customWidth="1"/>
    <col min="7" max="7" width="9.5703125" customWidth="1"/>
    <col min="8" max="8" width="12.140625" style="77" customWidth="1"/>
    <col min="9" max="9" width="12.7109375" style="80" customWidth="1"/>
    <col min="10" max="10" width="10.85546875" style="77" customWidth="1"/>
    <col min="11" max="11" width="11.5703125" customWidth="1"/>
    <col min="12" max="12" width="11.42578125" style="74" customWidth="1"/>
    <col min="13" max="13" width="16.28515625" style="77" customWidth="1"/>
    <col min="14" max="15" width="13" customWidth="1"/>
    <col min="16" max="16" width="13.85546875" customWidth="1"/>
    <col min="17" max="17" width="10.85546875" style="74" customWidth="1"/>
    <col min="18" max="18" width="11.85546875" customWidth="1"/>
    <col min="19" max="16384" width="9.140625" style="17"/>
  </cols>
  <sheetData>
    <row r="1" spans="1:18" s="21" customFormat="1" ht="21" customHeight="1" thickBot="1" x14ac:dyDescent="0.3">
      <c r="A1" s="117" t="s">
        <v>24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</row>
    <row r="2" spans="1:18" s="3" customFormat="1" ht="38.25" customHeight="1" thickBot="1" x14ac:dyDescent="0.3">
      <c r="A2" s="131" t="s">
        <v>0</v>
      </c>
      <c r="B2" s="131" t="s">
        <v>1</v>
      </c>
      <c r="C2" s="140" t="s">
        <v>155</v>
      </c>
      <c r="D2" s="137" t="s">
        <v>156</v>
      </c>
      <c r="E2" s="138"/>
      <c r="F2" s="138"/>
      <c r="G2" s="139"/>
      <c r="H2" s="121" t="s">
        <v>157</v>
      </c>
      <c r="I2" s="144" t="s">
        <v>158</v>
      </c>
      <c r="J2" s="121" t="s">
        <v>159</v>
      </c>
      <c r="K2" s="147" t="s">
        <v>160</v>
      </c>
      <c r="L2" s="118" t="s">
        <v>161</v>
      </c>
      <c r="M2" s="121" t="s">
        <v>162</v>
      </c>
      <c r="N2" s="124" t="s">
        <v>163</v>
      </c>
      <c r="O2" s="125"/>
      <c r="P2" s="126"/>
      <c r="Q2" s="118" t="s">
        <v>164</v>
      </c>
      <c r="R2" s="140" t="s">
        <v>9</v>
      </c>
    </row>
    <row r="3" spans="1:18" s="3" customFormat="1" ht="15" customHeight="1" x14ac:dyDescent="0.25">
      <c r="A3" s="132"/>
      <c r="B3" s="132"/>
      <c r="C3" s="141"/>
      <c r="D3" s="134" t="s">
        <v>5</v>
      </c>
      <c r="E3" s="134"/>
      <c r="F3" s="134"/>
      <c r="G3" s="135" t="s">
        <v>6</v>
      </c>
      <c r="H3" s="122"/>
      <c r="I3" s="145"/>
      <c r="J3" s="122"/>
      <c r="K3" s="148"/>
      <c r="L3" s="119"/>
      <c r="M3" s="122"/>
      <c r="N3" s="127" t="s">
        <v>165</v>
      </c>
      <c r="O3" s="127" t="s">
        <v>166</v>
      </c>
      <c r="P3" s="129" t="s">
        <v>167</v>
      </c>
      <c r="Q3" s="119"/>
      <c r="R3" s="141"/>
    </row>
    <row r="4" spans="1:18" s="3" customFormat="1" ht="32.25" customHeight="1" thickBot="1" x14ac:dyDescent="0.3">
      <c r="A4" s="133"/>
      <c r="B4" s="133"/>
      <c r="C4" s="142"/>
      <c r="D4" s="40" t="s">
        <v>2</v>
      </c>
      <c r="E4" s="40" t="s">
        <v>3</v>
      </c>
      <c r="F4" s="41" t="s">
        <v>4</v>
      </c>
      <c r="G4" s="136"/>
      <c r="H4" s="123"/>
      <c r="I4" s="146"/>
      <c r="J4" s="123"/>
      <c r="K4" s="149"/>
      <c r="L4" s="120"/>
      <c r="M4" s="123"/>
      <c r="N4" s="128"/>
      <c r="O4" s="128"/>
      <c r="P4" s="130"/>
      <c r="Q4" s="120"/>
      <c r="R4" s="142"/>
    </row>
    <row r="5" spans="1:18" s="3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18" s="3" customFormat="1" ht="25.5" customHeight="1" x14ac:dyDescent="0.25">
      <c r="A6" s="143" t="s">
        <v>8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</row>
    <row r="7" spans="1:18" s="3" customFormat="1" ht="28.5" x14ac:dyDescent="0.25">
      <c r="A7" s="2">
        <v>1</v>
      </c>
      <c r="B7" s="4" t="str">
        <f>Jhenaidah!B15</f>
        <v>244422004-Sabdarpur GC- Andulbaria GC road( Kotchandpur part)</v>
      </c>
      <c r="C7" s="2">
        <f>Jhenaidah!C15</f>
        <v>0</v>
      </c>
      <c r="D7" s="5">
        <f>Jhenaidah!D15</f>
        <v>0</v>
      </c>
      <c r="E7" s="5">
        <f>Jhenaidah!E15</f>
        <v>0</v>
      </c>
      <c r="F7" s="22">
        <f>Jhenaidah!F15</f>
        <v>0</v>
      </c>
      <c r="G7" s="5">
        <f>Jhenaidah!G15</f>
        <v>0</v>
      </c>
      <c r="H7" s="76">
        <f>Jhenaidah!H15</f>
        <v>0</v>
      </c>
      <c r="I7" s="79">
        <f>Jhenaidah!I15</f>
        <v>0</v>
      </c>
      <c r="J7" s="76">
        <f>Jhenaidah!J15</f>
        <v>0</v>
      </c>
      <c r="K7" s="5">
        <f>Jhenaidah!K15</f>
        <v>0</v>
      </c>
      <c r="L7" s="73">
        <f>Jhenaidah!L15</f>
        <v>0</v>
      </c>
      <c r="M7" s="76">
        <f>Jhenaidah!M15</f>
        <v>0</v>
      </c>
      <c r="N7" s="5">
        <f>Jhenaidah!N15</f>
        <v>0</v>
      </c>
      <c r="O7" s="5">
        <f>Jhenaidah!O15</f>
        <v>0</v>
      </c>
      <c r="P7" s="5">
        <f>Jhenaidah!P15</f>
        <v>0</v>
      </c>
      <c r="Q7" s="73" t="e">
        <f>Jhenaidah!Q15</f>
        <v>#DIV/0!</v>
      </c>
      <c r="R7" s="2">
        <f>Jhenaidah!R15</f>
        <v>0</v>
      </c>
    </row>
    <row r="8" spans="1:18" s="3" customFormat="1" ht="85.5" x14ac:dyDescent="0.25">
      <c r="A8" s="2">
        <v>2</v>
      </c>
      <c r="B8" s="4" t="str">
        <f>Jhenaidah!B16</f>
        <v>244422005- Talsar GC - Sabdarpur GC via Kamarkundu Mamunsia. road By BC Ch.171m 1958m &amp; Construction of 04 Nos 625mm x 600mm U-Type Culvert at Ch.308m700m1240m &amp; 1432m Kotchandpur</v>
      </c>
      <c r="C8" s="2" t="str">
        <f>Jhenaidah!C16</f>
        <v>KDRIDP/JHENAI/W-06/2016-17</v>
      </c>
      <c r="D8" s="5">
        <f>Jhenaidah!D16</f>
        <v>1.7869999999999999</v>
      </c>
      <c r="E8" s="5">
        <f>Jhenaidah!E16</f>
        <v>0</v>
      </c>
      <c r="F8" s="22">
        <f>Jhenaidah!F16</f>
        <v>0</v>
      </c>
      <c r="G8" s="5">
        <f>Jhenaidah!G16</f>
        <v>100.33</v>
      </c>
      <c r="H8" s="76">
        <f>Jhenaidah!H16</f>
        <v>42871</v>
      </c>
      <c r="I8" s="79" t="str">
        <f>Jhenaidah!I16</f>
        <v>Md.Rafiqul Islam, Sher-e-Bangla sarak, Jhenaidah</v>
      </c>
      <c r="J8" s="76">
        <f>Jhenaidah!J16</f>
        <v>42932</v>
      </c>
      <c r="K8" s="5">
        <f>Jhenaidah!K16</f>
        <v>92.96</v>
      </c>
      <c r="L8" s="73">
        <f>Jhenaidah!L16</f>
        <v>0</v>
      </c>
      <c r="M8" s="76">
        <f>Jhenaidah!M16</f>
        <v>43212</v>
      </c>
      <c r="N8" s="5">
        <f>Jhenaidah!N16</f>
        <v>0</v>
      </c>
      <c r="O8" s="5">
        <f>Jhenaidah!O16</f>
        <v>0</v>
      </c>
      <c r="P8" s="5">
        <f>Jhenaidah!P16</f>
        <v>0</v>
      </c>
      <c r="Q8" s="73">
        <f>Jhenaidah!Q16</f>
        <v>0</v>
      </c>
      <c r="R8" s="2">
        <f>Jhenaidah!R16</f>
        <v>0</v>
      </c>
    </row>
    <row r="9" spans="1:18" s="3" customFormat="1" ht="85.5" x14ac:dyDescent="0.25">
      <c r="A9" s="2">
        <v>3</v>
      </c>
      <c r="B9" s="4" t="str">
        <f>Jhenaidah!B17</f>
        <v>244422005- Talsar GC - Sabdarpur GC via Kamarkundu Mamunsia. road By BC Ch.2596m 6266m &amp; Construction of 04 Nos 625mm x 600mm U-Type Culvert at Ch.3730m3995m5270m &amp; 5790m Kotchandpur Salvage Tk. 182693.00</v>
      </c>
      <c r="C9" s="2" t="str">
        <f>Jhenaidah!C17</f>
        <v>KDRIDP/JHENAI/W-05/2016-17</v>
      </c>
      <c r="D9" s="5">
        <f>Jhenaidah!D17</f>
        <v>3.67</v>
      </c>
      <c r="E9" s="5">
        <f>Jhenaidah!E17</f>
        <v>0</v>
      </c>
      <c r="F9" s="22">
        <f>Jhenaidah!F17</f>
        <v>0</v>
      </c>
      <c r="G9" s="5">
        <f>Jhenaidah!G17</f>
        <v>205.46</v>
      </c>
      <c r="H9" s="76">
        <f>Jhenaidah!H17</f>
        <v>42871</v>
      </c>
      <c r="I9" s="79" t="str">
        <f>Jhenaidah!I17</f>
        <v>M/S Molla Enterprise Garagonj, Sailkupa Jhenaidah</v>
      </c>
      <c r="J9" s="76">
        <f>Jhenaidah!J17</f>
        <v>42932</v>
      </c>
      <c r="K9" s="5">
        <f>Jhenaidah!K17</f>
        <v>189.03</v>
      </c>
      <c r="L9" s="73">
        <f>Jhenaidah!L17</f>
        <v>0</v>
      </c>
      <c r="M9" s="76">
        <f>Jhenaidah!M17</f>
        <v>43279</v>
      </c>
      <c r="N9" s="5">
        <f>Jhenaidah!N17</f>
        <v>0</v>
      </c>
      <c r="O9" s="5">
        <f>Jhenaidah!O17</f>
        <v>0</v>
      </c>
      <c r="P9" s="5">
        <f>Jhenaidah!P17</f>
        <v>0</v>
      </c>
      <c r="Q9" s="73">
        <f>Jhenaidah!Q17</f>
        <v>0</v>
      </c>
      <c r="R9" s="2" t="str">
        <f>Jhenaidah!R17</f>
        <v>Salvage-182639.00</v>
      </c>
    </row>
    <row r="10" spans="1:18" s="3" customFormat="1" ht="25.5" customHeight="1" x14ac:dyDescent="0.25">
      <c r="A10" s="143" t="s">
        <v>7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</row>
    <row r="11" spans="1:18" ht="28.5" x14ac:dyDescent="0.25">
      <c r="A11" s="2">
        <v>4</v>
      </c>
      <c r="B11" s="4" t="str">
        <f>Jhenaidah!B57</f>
        <v>244423001-Boluhar UP Office(Railgate) - Talser GC Road via Mamunshia Rd.</v>
      </c>
      <c r="C11" s="2">
        <f>Jhenaidah!C57</f>
        <v>0</v>
      </c>
      <c r="D11" s="5">
        <f>Jhenaidah!D57</f>
        <v>0</v>
      </c>
      <c r="E11" s="5">
        <f>Jhenaidah!E57</f>
        <v>0</v>
      </c>
      <c r="F11" s="22">
        <f>Jhenaidah!F57</f>
        <v>0</v>
      </c>
      <c r="G11" s="5">
        <f>Jhenaidah!G57</f>
        <v>0</v>
      </c>
      <c r="H11" s="76">
        <f>Jhenaidah!H57</f>
        <v>0</v>
      </c>
      <c r="I11" s="79">
        <f>Jhenaidah!I57</f>
        <v>0</v>
      </c>
      <c r="J11" s="76">
        <f>Jhenaidah!J57</f>
        <v>0</v>
      </c>
      <c r="K11" s="5">
        <f>Jhenaidah!K57</f>
        <v>0</v>
      </c>
      <c r="L11" s="73">
        <f>Jhenaidah!L57</f>
        <v>0</v>
      </c>
      <c r="M11" s="76">
        <f>Jhenaidah!M57</f>
        <v>0</v>
      </c>
      <c r="N11" s="5">
        <f>Jhenaidah!N57</f>
        <v>0</v>
      </c>
      <c r="O11" s="5">
        <f>Jhenaidah!O57</f>
        <v>0</v>
      </c>
      <c r="P11" s="5">
        <f>Jhenaidah!P57</f>
        <v>0</v>
      </c>
      <c r="Q11" s="73" t="e">
        <f>Jhenaidah!Q57</f>
        <v>#DIV/0!</v>
      </c>
      <c r="R11" s="2">
        <f>Jhenaidah!R57</f>
        <v>0</v>
      </c>
    </row>
    <row r="12" spans="1:18" ht="28.5" x14ac:dyDescent="0.25">
      <c r="A12" s="2">
        <v>5</v>
      </c>
      <c r="B12" s="4" t="str">
        <f>Jhenaidah!B58</f>
        <v>244423003- Kusha UP office - Gurpara Bazar (Boksipur More)</v>
      </c>
      <c r="C12" s="2">
        <f>Jhenaidah!C58</f>
        <v>0</v>
      </c>
      <c r="D12" s="5">
        <f>Jhenaidah!D58</f>
        <v>0</v>
      </c>
      <c r="E12" s="5">
        <f>Jhenaidah!E58</f>
        <v>0</v>
      </c>
      <c r="F12" s="22">
        <f>Jhenaidah!F58</f>
        <v>0</v>
      </c>
      <c r="G12" s="5">
        <f>Jhenaidah!G58</f>
        <v>0</v>
      </c>
      <c r="H12" s="76">
        <f>Jhenaidah!H58</f>
        <v>0</v>
      </c>
      <c r="I12" s="79">
        <f>Jhenaidah!I58</f>
        <v>0</v>
      </c>
      <c r="J12" s="76">
        <f>Jhenaidah!J58</f>
        <v>0</v>
      </c>
      <c r="K12" s="5">
        <f>Jhenaidah!K58</f>
        <v>0</v>
      </c>
      <c r="L12" s="73">
        <f>Jhenaidah!L58</f>
        <v>0</v>
      </c>
      <c r="M12" s="76">
        <f>Jhenaidah!M58</f>
        <v>0</v>
      </c>
      <c r="N12" s="5">
        <f>Jhenaidah!N58</f>
        <v>0</v>
      </c>
      <c r="O12" s="5">
        <f>Jhenaidah!O58</f>
        <v>0</v>
      </c>
      <c r="P12" s="5">
        <f>Jhenaidah!P58</f>
        <v>0</v>
      </c>
      <c r="Q12" s="73" t="e">
        <f>Jhenaidah!Q58</f>
        <v>#DIV/0!</v>
      </c>
      <c r="R12" s="2">
        <f>Jhenaidah!R58</f>
        <v>0</v>
      </c>
    </row>
    <row r="13" spans="1:18" ht="28.5" x14ac:dyDescent="0.25">
      <c r="A13" s="2">
        <v>6</v>
      </c>
      <c r="B13" s="4" t="str">
        <f>Jhenaidah!B59</f>
        <v>244423004-Boluhar UP Office(Fishery More)-Raypur road viaLaxmikundu Rd.</v>
      </c>
      <c r="C13" s="2">
        <f>Jhenaidah!C59</f>
        <v>0</v>
      </c>
      <c r="D13" s="5">
        <f>Jhenaidah!D59</f>
        <v>0</v>
      </c>
      <c r="E13" s="5">
        <f>Jhenaidah!E59</f>
        <v>0</v>
      </c>
      <c r="F13" s="22">
        <f>Jhenaidah!F59</f>
        <v>0</v>
      </c>
      <c r="G13" s="5">
        <f>Jhenaidah!G59</f>
        <v>0</v>
      </c>
      <c r="H13" s="76">
        <f>Jhenaidah!H59</f>
        <v>0</v>
      </c>
      <c r="I13" s="79">
        <f>Jhenaidah!I59</f>
        <v>0</v>
      </c>
      <c r="J13" s="76">
        <f>Jhenaidah!J59</f>
        <v>0</v>
      </c>
      <c r="K13" s="5">
        <f>Jhenaidah!K59</f>
        <v>0</v>
      </c>
      <c r="L13" s="73">
        <f>Jhenaidah!L59</f>
        <v>0</v>
      </c>
      <c r="M13" s="76">
        <f>Jhenaidah!M59</f>
        <v>0</v>
      </c>
      <c r="N13" s="5">
        <f>Jhenaidah!N59</f>
        <v>0</v>
      </c>
      <c r="O13" s="5">
        <f>Jhenaidah!O59</f>
        <v>0</v>
      </c>
      <c r="P13" s="5">
        <f>Jhenaidah!P59</f>
        <v>0</v>
      </c>
      <c r="Q13" s="73" t="e">
        <f>Jhenaidah!Q59</f>
        <v>#DIV/0!</v>
      </c>
      <c r="R13" s="2">
        <f>Jhenaidah!R59</f>
        <v>0</v>
      </c>
    </row>
    <row r="14" spans="1:18" ht="71.25" x14ac:dyDescent="0.25">
      <c r="A14" s="2">
        <v>7</v>
      </c>
      <c r="B14" s="4" t="str">
        <f>Jhenaidah!B60</f>
        <v>244423005-Elangi UP Office-Kotchandpur(Bolorampur)Via Rangiarputa Road (ch.1597-3858m)</v>
      </c>
      <c r="C14" s="2" t="str">
        <f>Jhenaidah!C60</f>
        <v>KDRIDP/JHENAI/W-40/2016-17</v>
      </c>
      <c r="D14" s="5">
        <f>Jhenaidah!D60</f>
        <v>2.2610000000000001</v>
      </c>
      <c r="E14" s="5">
        <f>Jhenaidah!E60</f>
        <v>0</v>
      </c>
      <c r="F14" s="22">
        <f>Jhenaidah!F60</f>
        <v>0</v>
      </c>
      <c r="G14" s="5">
        <f>Jhenaidah!G60</f>
        <v>128.26</v>
      </c>
      <c r="H14" s="76">
        <f>Jhenaidah!H60</f>
        <v>42950</v>
      </c>
      <c r="I14" s="79" t="str">
        <f>Jhenaidah!I60</f>
        <v>M/S Unique Cons .(Pvt) Ltd, Arappur Jhenaidah</v>
      </c>
      <c r="J14" s="76">
        <f>Jhenaidah!J60</f>
        <v>43006</v>
      </c>
      <c r="K14" s="5">
        <f>Jhenaidah!K60</f>
        <v>119.43</v>
      </c>
      <c r="L14" s="73">
        <f>Jhenaidah!L60</f>
        <v>0</v>
      </c>
      <c r="M14" s="76">
        <f>Jhenaidah!M60</f>
        <v>43279</v>
      </c>
      <c r="N14" s="5">
        <f>Jhenaidah!N60</f>
        <v>0</v>
      </c>
      <c r="O14" s="5">
        <f>Jhenaidah!O60</f>
        <v>0</v>
      </c>
      <c r="P14" s="5">
        <f>Jhenaidah!P60</f>
        <v>0</v>
      </c>
      <c r="Q14" s="73">
        <f>Jhenaidah!Q60</f>
        <v>0</v>
      </c>
      <c r="R14" s="2" t="str">
        <f>Jhenaidah!R60</f>
        <v xml:space="preserve">Salvage-308447  </v>
      </c>
    </row>
    <row r="15" spans="1:18" ht="28.5" x14ac:dyDescent="0.25">
      <c r="A15" s="2">
        <v>8</v>
      </c>
      <c r="B15" s="4" t="str">
        <f>Jhenaidah!B61</f>
        <v>244423010-Kushna UP(Mohonpur)-Harindia bazar road.</v>
      </c>
      <c r="C15" s="2">
        <f>Jhenaidah!C61</f>
        <v>0</v>
      </c>
      <c r="D15" s="5">
        <f>Jhenaidah!D61</f>
        <v>0</v>
      </c>
      <c r="E15" s="5">
        <f>Jhenaidah!E61</f>
        <v>0</v>
      </c>
      <c r="F15" s="22">
        <f>Jhenaidah!F61</f>
        <v>0</v>
      </c>
      <c r="G15" s="5">
        <f>Jhenaidah!G61</f>
        <v>0</v>
      </c>
      <c r="H15" s="76">
        <f>Jhenaidah!H61</f>
        <v>0</v>
      </c>
      <c r="I15" s="79">
        <f>Jhenaidah!I61</f>
        <v>0</v>
      </c>
      <c r="J15" s="76">
        <f>Jhenaidah!J61</f>
        <v>0</v>
      </c>
      <c r="K15" s="5">
        <f>Jhenaidah!K61</f>
        <v>0</v>
      </c>
      <c r="L15" s="73">
        <f>Jhenaidah!L61</f>
        <v>0</v>
      </c>
      <c r="M15" s="76">
        <f>Jhenaidah!M61</f>
        <v>0</v>
      </c>
      <c r="N15" s="5">
        <f>Jhenaidah!N61</f>
        <v>0</v>
      </c>
      <c r="O15" s="5">
        <f>Jhenaidah!O61</f>
        <v>0</v>
      </c>
      <c r="P15" s="5">
        <f>Jhenaidah!P61</f>
        <v>0</v>
      </c>
      <c r="Q15" s="73" t="e">
        <f>Jhenaidah!Q61</f>
        <v>#DIV/0!</v>
      </c>
      <c r="R15" s="2">
        <f>Jhenaidah!R61</f>
        <v>0</v>
      </c>
    </row>
    <row r="16" spans="1:18" s="3" customFormat="1" ht="25.5" customHeight="1" x14ac:dyDescent="0.25">
      <c r="A16" s="143" t="s">
        <v>11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20" s="3" customFormat="1" ht="28.5" x14ac:dyDescent="0.25">
      <c r="A17" s="18">
        <v>9</v>
      </c>
      <c r="B17" s="4" t="str">
        <f>Jhenaidah!B161</f>
        <v>244424001-Saudi - Gorsuti road via Chaykhada, Sreerampuri</v>
      </c>
      <c r="C17" s="2">
        <f>Jhenaidah!C161</f>
        <v>0</v>
      </c>
      <c r="D17" s="5">
        <f>Jhenaidah!D161</f>
        <v>0</v>
      </c>
      <c r="E17" s="5">
        <f>Jhenaidah!E161</f>
        <v>0</v>
      </c>
      <c r="F17" s="22">
        <f>Jhenaidah!F161</f>
        <v>0</v>
      </c>
      <c r="G17" s="5">
        <f>Jhenaidah!G161</f>
        <v>0</v>
      </c>
      <c r="H17" s="76">
        <f>Jhenaidah!H161</f>
        <v>0</v>
      </c>
      <c r="I17" s="79">
        <f>Jhenaidah!I161</f>
        <v>0</v>
      </c>
      <c r="J17" s="76">
        <f>Jhenaidah!J161</f>
        <v>0</v>
      </c>
      <c r="K17" s="5">
        <f>Jhenaidah!K161</f>
        <v>0</v>
      </c>
      <c r="L17" s="73">
        <f>Jhenaidah!L161</f>
        <v>0</v>
      </c>
      <c r="M17" s="76">
        <f>Jhenaidah!M161</f>
        <v>0</v>
      </c>
      <c r="N17" s="5">
        <f>Jhenaidah!N161</f>
        <v>0</v>
      </c>
      <c r="O17" s="5">
        <f>Jhenaidah!O161</f>
        <v>0</v>
      </c>
      <c r="P17" s="5">
        <f>Jhenaidah!P161</f>
        <v>0</v>
      </c>
      <c r="Q17" s="73" t="e">
        <f>Jhenaidah!Q161</f>
        <v>#DIV/0!</v>
      </c>
      <c r="R17" s="2">
        <f>Jhenaidah!R161</f>
        <v>0</v>
      </c>
    </row>
    <row r="18" spans="1:20" s="3" customFormat="1" ht="28.5" x14ac:dyDescent="0.25">
      <c r="A18" s="18">
        <v>10</v>
      </c>
      <c r="B18" s="4" t="str">
        <f>Jhenaidah!B162</f>
        <v>244424002-Kasuna bazer-Kamarkundu Rd via Sherkhali</v>
      </c>
      <c r="C18" s="2">
        <f>Jhenaidah!C162</f>
        <v>0</v>
      </c>
      <c r="D18" s="5">
        <f>Jhenaidah!D162</f>
        <v>0</v>
      </c>
      <c r="E18" s="5">
        <f>Jhenaidah!E162</f>
        <v>0</v>
      </c>
      <c r="F18" s="22">
        <f>Jhenaidah!F162</f>
        <v>0</v>
      </c>
      <c r="G18" s="5">
        <f>Jhenaidah!G162</f>
        <v>0</v>
      </c>
      <c r="H18" s="76">
        <f>Jhenaidah!H162</f>
        <v>0</v>
      </c>
      <c r="I18" s="79">
        <f>Jhenaidah!I162</f>
        <v>0</v>
      </c>
      <c r="J18" s="76">
        <f>Jhenaidah!J162</f>
        <v>0</v>
      </c>
      <c r="K18" s="5">
        <f>Jhenaidah!K162</f>
        <v>0</v>
      </c>
      <c r="L18" s="73">
        <f>Jhenaidah!L162</f>
        <v>0</v>
      </c>
      <c r="M18" s="76">
        <f>Jhenaidah!M162</f>
        <v>0</v>
      </c>
      <c r="N18" s="5">
        <f>Jhenaidah!N162</f>
        <v>0</v>
      </c>
      <c r="O18" s="5">
        <f>Jhenaidah!O162</f>
        <v>0</v>
      </c>
      <c r="P18" s="5">
        <f>Jhenaidah!P162</f>
        <v>0</v>
      </c>
      <c r="Q18" s="73" t="e">
        <f>Jhenaidah!Q162</f>
        <v>#DIV/0!</v>
      </c>
      <c r="R18" s="2">
        <f>Jhenaidah!R162</f>
        <v>0</v>
      </c>
    </row>
    <row r="19" spans="1:20" s="3" customFormat="1" ht="28.5" x14ac:dyDescent="0.25">
      <c r="A19" s="18">
        <v>11</v>
      </c>
      <c r="B19" s="4" t="str">
        <f>Jhenaidah!B163</f>
        <v>244424004-Gurpara bazar-Katalia bazar Rd.</v>
      </c>
      <c r="C19" s="2">
        <f>Jhenaidah!C163</f>
        <v>0</v>
      </c>
      <c r="D19" s="5">
        <f>Jhenaidah!D163</f>
        <v>0</v>
      </c>
      <c r="E19" s="5">
        <f>Jhenaidah!E163</f>
        <v>0</v>
      </c>
      <c r="F19" s="22">
        <f>Jhenaidah!F163</f>
        <v>0</v>
      </c>
      <c r="G19" s="5">
        <f>Jhenaidah!G163</f>
        <v>0</v>
      </c>
      <c r="H19" s="76">
        <f>Jhenaidah!H163</f>
        <v>0</v>
      </c>
      <c r="I19" s="79">
        <f>Jhenaidah!I163</f>
        <v>0</v>
      </c>
      <c r="J19" s="76">
        <f>Jhenaidah!J163</f>
        <v>0</v>
      </c>
      <c r="K19" s="5">
        <f>Jhenaidah!K163</f>
        <v>0</v>
      </c>
      <c r="L19" s="73">
        <f>Jhenaidah!L163</f>
        <v>0</v>
      </c>
      <c r="M19" s="76">
        <f>Jhenaidah!M163</f>
        <v>0</v>
      </c>
      <c r="N19" s="5">
        <f>Jhenaidah!N163</f>
        <v>0</v>
      </c>
      <c r="O19" s="5">
        <f>Jhenaidah!O163</f>
        <v>0</v>
      </c>
      <c r="P19" s="5">
        <f>Jhenaidah!P163</f>
        <v>0</v>
      </c>
      <c r="Q19" s="73" t="e">
        <f>Jhenaidah!Q163</f>
        <v>#DIV/0!</v>
      </c>
      <c r="R19" s="2">
        <f>Jhenaidah!R163</f>
        <v>0</v>
      </c>
    </row>
    <row r="20" spans="1:20" s="3" customFormat="1" ht="71.25" x14ac:dyDescent="0.25">
      <c r="A20" s="18">
        <v>12</v>
      </c>
      <c r="B20" s="4" t="str">
        <f>Jhenaidah!B164</f>
        <v>244424039-Elangi-Chandpara Road (ch.1000-2200m)</v>
      </c>
      <c r="C20" s="2" t="str">
        <f>Jhenaidah!C164</f>
        <v>KDRIDP/JHENAI/W-41/2016-17</v>
      </c>
      <c r="D20" s="5">
        <f>Jhenaidah!D164</f>
        <v>1.2</v>
      </c>
      <c r="E20" s="5">
        <f>Jhenaidah!E164</f>
        <v>0</v>
      </c>
      <c r="F20" s="22">
        <f>Jhenaidah!F164</f>
        <v>0</v>
      </c>
      <c r="G20" s="5">
        <f>Jhenaidah!G164</f>
        <v>68.599999999999994</v>
      </c>
      <c r="H20" s="76">
        <f>Jhenaidah!H164</f>
        <v>42950</v>
      </c>
      <c r="I20" s="79" t="str">
        <f>Jhenaidah!I164</f>
        <v>M/S Jakaullah &amp; Brothers, Jebonnagor, Chuadaga</v>
      </c>
      <c r="J20" s="76">
        <f>Jhenaidah!J164</f>
        <v>43003</v>
      </c>
      <c r="K20" s="5">
        <f>Jhenaidah!K164</f>
        <v>61.74</v>
      </c>
      <c r="L20" s="73">
        <f>Jhenaidah!L164</f>
        <v>0.3</v>
      </c>
      <c r="M20" s="76">
        <f>Jhenaidah!M164</f>
        <v>43279</v>
      </c>
      <c r="N20" s="5">
        <f>Jhenaidah!N164</f>
        <v>0</v>
      </c>
      <c r="O20" s="5">
        <f>Jhenaidah!O164</f>
        <v>0</v>
      </c>
      <c r="P20" s="5">
        <f>Jhenaidah!P164</f>
        <v>0</v>
      </c>
      <c r="Q20" s="73">
        <f>Jhenaidah!Q164</f>
        <v>0</v>
      </c>
      <c r="R20" s="2" t="str">
        <f>Jhenaidah!R164</f>
        <v xml:space="preserve">Salvage-407278.00  </v>
      </c>
    </row>
    <row r="21" spans="1:20" s="3" customFormat="1" ht="42.75" x14ac:dyDescent="0.25">
      <c r="A21" s="18">
        <v>13</v>
      </c>
      <c r="B21" s="4" t="str">
        <f>Jhenaidah!B165</f>
        <v>244424060-Laxmipur bazar RHD - Dhopabila Dashpara via  bridge ghat, Dhopabila GPS.</v>
      </c>
      <c r="C21" s="2">
        <f>Jhenaidah!C165</f>
        <v>0</v>
      </c>
      <c r="D21" s="5">
        <f>Jhenaidah!D165</f>
        <v>0</v>
      </c>
      <c r="E21" s="5">
        <f>Jhenaidah!E165</f>
        <v>0</v>
      </c>
      <c r="F21" s="22">
        <f>Jhenaidah!F165</f>
        <v>0</v>
      </c>
      <c r="G21" s="5">
        <f>Jhenaidah!G165</f>
        <v>0</v>
      </c>
      <c r="H21" s="76">
        <f>Jhenaidah!H165</f>
        <v>0</v>
      </c>
      <c r="I21" s="79">
        <f>Jhenaidah!I165</f>
        <v>0</v>
      </c>
      <c r="J21" s="76">
        <f>Jhenaidah!J165</f>
        <v>0</v>
      </c>
      <c r="K21" s="5">
        <f>Jhenaidah!K165</f>
        <v>0</v>
      </c>
      <c r="L21" s="73">
        <f>Jhenaidah!L165</f>
        <v>0</v>
      </c>
      <c r="M21" s="76">
        <f>Jhenaidah!M165</f>
        <v>0</v>
      </c>
      <c r="N21" s="5">
        <f>Jhenaidah!N165</f>
        <v>0</v>
      </c>
      <c r="O21" s="5">
        <f>Jhenaidah!O165</f>
        <v>0</v>
      </c>
      <c r="P21" s="5">
        <f>Jhenaidah!P165</f>
        <v>0</v>
      </c>
      <c r="Q21" s="73" t="e">
        <f>Jhenaidah!Q165</f>
        <v>#DIV/0!</v>
      </c>
      <c r="R21" s="2">
        <f>Jhenaidah!R165</f>
        <v>0</v>
      </c>
    </row>
    <row r="22" spans="1:20" s="3" customFormat="1" ht="28.5" x14ac:dyDescent="0.25">
      <c r="A22" s="18">
        <v>14</v>
      </c>
      <c r="B22" s="4" t="str">
        <f>Jhenaidah!B166</f>
        <v>244424063-Kusna UP - Horindia  bazar road via Mohonpur, Alukdia</v>
      </c>
      <c r="C22" s="2">
        <f>Jhenaidah!C166</f>
        <v>0</v>
      </c>
      <c r="D22" s="5">
        <f>Jhenaidah!D166</f>
        <v>0</v>
      </c>
      <c r="E22" s="5">
        <f>Jhenaidah!E166</f>
        <v>0</v>
      </c>
      <c r="F22" s="22">
        <f>Jhenaidah!F166</f>
        <v>0</v>
      </c>
      <c r="G22" s="5">
        <f>Jhenaidah!G166</f>
        <v>0</v>
      </c>
      <c r="H22" s="76">
        <f>Jhenaidah!H166</f>
        <v>0</v>
      </c>
      <c r="I22" s="79">
        <f>Jhenaidah!I166</f>
        <v>0</v>
      </c>
      <c r="J22" s="76">
        <f>Jhenaidah!J166</f>
        <v>0</v>
      </c>
      <c r="K22" s="5">
        <f>Jhenaidah!K166</f>
        <v>0</v>
      </c>
      <c r="L22" s="73">
        <f>Jhenaidah!L166</f>
        <v>0</v>
      </c>
      <c r="M22" s="76">
        <f>Jhenaidah!M166</f>
        <v>0</v>
      </c>
      <c r="N22" s="5">
        <f>Jhenaidah!N166</f>
        <v>0</v>
      </c>
      <c r="O22" s="5">
        <f>Jhenaidah!O166</f>
        <v>0</v>
      </c>
      <c r="P22" s="5">
        <f>Jhenaidah!P166</f>
        <v>0</v>
      </c>
      <c r="Q22" s="73" t="e">
        <f>Jhenaidah!Q166</f>
        <v>#DIV/0!</v>
      </c>
      <c r="R22" s="2">
        <f>Jhenaidah!R166</f>
        <v>0</v>
      </c>
    </row>
    <row r="23" spans="1:20" s="3" customFormat="1" ht="28.5" x14ac:dyDescent="0.25">
      <c r="A23" s="18">
        <v>15</v>
      </c>
      <c r="B23" s="4" t="str">
        <f>Jhenaidah!B167</f>
        <v>244424066-Jalalpur Bazar-Talsar via Ghaga Asshram Road.</v>
      </c>
      <c r="C23" s="2">
        <f>Jhenaidah!C167</f>
        <v>0</v>
      </c>
      <c r="D23" s="5">
        <f>Jhenaidah!D167</f>
        <v>0</v>
      </c>
      <c r="E23" s="5">
        <f>Jhenaidah!E167</f>
        <v>0</v>
      </c>
      <c r="F23" s="22">
        <f>Jhenaidah!F167</f>
        <v>0</v>
      </c>
      <c r="G23" s="5">
        <f>Jhenaidah!G167</f>
        <v>0</v>
      </c>
      <c r="H23" s="76">
        <f>Jhenaidah!H167</f>
        <v>0</v>
      </c>
      <c r="I23" s="79">
        <f>Jhenaidah!I167</f>
        <v>0</v>
      </c>
      <c r="J23" s="76">
        <f>Jhenaidah!J167</f>
        <v>0</v>
      </c>
      <c r="K23" s="5">
        <f>Jhenaidah!K167</f>
        <v>0</v>
      </c>
      <c r="L23" s="73">
        <f>Jhenaidah!L167</f>
        <v>0</v>
      </c>
      <c r="M23" s="76">
        <f>Jhenaidah!M167</f>
        <v>0</v>
      </c>
      <c r="N23" s="5">
        <f>Jhenaidah!N167</f>
        <v>0</v>
      </c>
      <c r="O23" s="5">
        <f>Jhenaidah!O167</f>
        <v>0</v>
      </c>
      <c r="P23" s="5">
        <f>Jhenaidah!P167</f>
        <v>0</v>
      </c>
      <c r="Q23" s="73" t="e">
        <f>Jhenaidah!Q167</f>
        <v>#DIV/0!</v>
      </c>
      <c r="R23" s="2">
        <f>Jhenaidah!R167</f>
        <v>0</v>
      </c>
    </row>
    <row r="24" spans="1:20" s="3" customFormat="1" ht="28.5" x14ac:dyDescent="0.25">
      <c r="A24" s="18">
        <v>16</v>
      </c>
      <c r="B24" s="4" t="str">
        <f>Jhenaidah!B168</f>
        <v>2444245068-Gobindapur Govt.primary school-Khalishpur SabderpurR&amp;HD</v>
      </c>
      <c r="C24" s="2">
        <f>Jhenaidah!C168</f>
        <v>0</v>
      </c>
      <c r="D24" s="5">
        <f>Jhenaidah!D168</f>
        <v>0</v>
      </c>
      <c r="E24" s="5">
        <f>Jhenaidah!E168</f>
        <v>0</v>
      </c>
      <c r="F24" s="22">
        <f>Jhenaidah!F168</f>
        <v>0</v>
      </c>
      <c r="G24" s="5">
        <f>Jhenaidah!G168</f>
        <v>0</v>
      </c>
      <c r="H24" s="76">
        <f>Jhenaidah!H168</f>
        <v>0</v>
      </c>
      <c r="I24" s="79">
        <f>Jhenaidah!I168</f>
        <v>0</v>
      </c>
      <c r="J24" s="76">
        <f>Jhenaidah!J168</f>
        <v>0</v>
      </c>
      <c r="K24" s="5">
        <f>Jhenaidah!K168</f>
        <v>0</v>
      </c>
      <c r="L24" s="73">
        <f>Jhenaidah!L168</f>
        <v>0</v>
      </c>
      <c r="M24" s="76">
        <f>Jhenaidah!M168</f>
        <v>0</v>
      </c>
      <c r="N24" s="5">
        <f>Jhenaidah!N168</f>
        <v>0</v>
      </c>
      <c r="O24" s="5">
        <f>Jhenaidah!O168</f>
        <v>0</v>
      </c>
      <c r="P24" s="5">
        <f>Jhenaidah!P168</f>
        <v>0</v>
      </c>
      <c r="Q24" s="73" t="e">
        <f>Jhenaidah!Q168</f>
        <v>#DIV/0!</v>
      </c>
      <c r="R24" s="2">
        <f>Jhenaidah!R168</f>
        <v>0</v>
      </c>
    </row>
    <row r="25" spans="1:20" s="3" customFormat="1" ht="28.5" x14ac:dyDescent="0.25">
      <c r="A25" s="18">
        <v>17</v>
      </c>
      <c r="B25" s="4" t="str">
        <f>Jhenaidah!B169</f>
        <v>2444425071-Alukdia-Tarachan molla H/O to Fulbari Somaskallon Road Via Alukdia</v>
      </c>
      <c r="C25" s="2">
        <f>Jhenaidah!C169</f>
        <v>0</v>
      </c>
      <c r="D25" s="5">
        <f>Jhenaidah!D169</f>
        <v>0</v>
      </c>
      <c r="E25" s="5">
        <f>Jhenaidah!E169</f>
        <v>0</v>
      </c>
      <c r="F25" s="22">
        <f>Jhenaidah!F169</f>
        <v>0</v>
      </c>
      <c r="G25" s="5">
        <f>Jhenaidah!G169</f>
        <v>0</v>
      </c>
      <c r="H25" s="76">
        <f>Jhenaidah!H169</f>
        <v>0</v>
      </c>
      <c r="I25" s="79">
        <f>Jhenaidah!I169</f>
        <v>0</v>
      </c>
      <c r="J25" s="76">
        <f>Jhenaidah!J169</f>
        <v>0</v>
      </c>
      <c r="K25" s="5">
        <f>Jhenaidah!K169</f>
        <v>0</v>
      </c>
      <c r="L25" s="73">
        <f>Jhenaidah!L169</f>
        <v>0</v>
      </c>
      <c r="M25" s="76">
        <f>Jhenaidah!M169</f>
        <v>0</v>
      </c>
      <c r="N25" s="5">
        <f>Jhenaidah!N169</f>
        <v>0</v>
      </c>
      <c r="O25" s="5">
        <f>Jhenaidah!O169</f>
        <v>0</v>
      </c>
      <c r="P25" s="5">
        <f>Jhenaidah!P169</f>
        <v>0</v>
      </c>
      <c r="Q25" s="73" t="e">
        <f>Jhenaidah!Q169</f>
        <v>#DIV/0!</v>
      </c>
      <c r="R25" s="2">
        <f>Jhenaidah!R169</f>
        <v>0</v>
      </c>
    </row>
    <row r="26" spans="1:20" s="3" customFormat="1" ht="28.5" x14ac:dyDescent="0.25">
      <c r="A26" s="18">
        <v>18</v>
      </c>
      <c r="B26" s="4" t="str">
        <f>Jhenaidah!B170</f>
        <v>Pallar pacca road-pallar Govt. Primary School road.</v>
      </c>
      <c r="C26" s="2">
        <f>Jhenaidah!C170</f>
        <v>0</v>
      </c>
      <c r="D26" s="5">
        <f>Jhenaidah!D170</f>
        <v>0</v>
      </c>
      <c r="E26" s="5">
        <f>Jhenaidah!E170</f>
        <v>0</v>
      </c>
      <c r="F26" s="22">
        <f>Jhenaidah!F170</f>
        <v>0</v>
      </c>
      <c r="G26" s="5">
        <f>Jhenaidah!G170</f>
        <v>0</v>
      </c>
      <c r="H26" s="76">
        <f>Jhenaidah!H170</f>
        <v>0</v>
      </c>
      <c r="I26" s="79">
        <f>Jhenaidah!I170</f>
        <v>0</v>
      </c>
      <c r="J26" s="76">
        <f>Jhenaidah!J170</f>
        <v>0</v>
      </c>
      <c r="K26" s="5">
        <f>Jhenaidah!K170</f>
        <v>0</v>
      </c>
      <c r="L26" s="73">
        <f>Jhenaidah!L170</f>
        <v>0</v>
      </c>
      <c r="M26" s="76">
        <f>Jhenaidah!M170</f>
        <v>0</v>
      </c>
      <c r="N26" s="5">
        <f>Jhenaidah!N170</f>
        <v>0</v>
      </c>
      <c r="O26" s="5">
        <f>Jhenaidah!O170</f>
        <v>0</v>
      </c>
      <c r="P26" s="5">
        <f>Jhenaidah!P170</f>
        <v>0</v>
      </c>
      <c r="Q26" s="73" t="e">
        <f>Jhenaidah!Q170</f>
        <v>#DIV/0!</v>
      </c>
      <c r="R26" s="2">
        <f>Jhenaidah!R170</f>
        <v>0</v>
      </c>
    </row>
    <row r="27" spans="1:20" s="3" customFormat="1" ht="28.5" x14ac:dyDescent="0.25">
      <c r="A27" s="18">
        <v>19</v>
      </c>
      <c r="B27" s="4" t="str">
        <f>Jhenaidah!B171</f>
        <v>Alukdia Likat Mango Gardeen to Dublakura road.</v>
      </c>
      <c r="C27" s="2">
        <f>Jhenaidah!C171</f>
        <v>0</v>
      </c>
      <c r="D27" s="5">
        <f>Jhenaidah!D171</f>
        <v>0</v>
      </c>
      <c r="E27" s="5">
        <f>Jhenaidah!E171</f>
        <v>0</v>
      </c>
      <c r="F27" s="22">
        <f>Jhenaidah!F171</f>
        <v>0</v>
      </c>
      <c r="G27" s="5">
        <f>Jhenaidah!G171</f>
        <v>0</v>
      </c>
      <c r="H27" s="76">
        <f>Jhenaidah!H171</f>
        <v>0</v>
      </c>
      <c r="I27" s="79">
        <f>Jhenaidah!I171</f>
        <v>0</v>
      </c>
      <c r="J27" s="76">
        <f>Jhenaidah!J171</f>
        <v>0</v>
      </c>
      <c r="K27" s="5">
        <f>Jhenaidah!K171</f>
        <v>0</v>
      </c>
      <c r="L27" s="73">
        <f>Jhenaidah!L171</f>
        <v>0</v>
      </c>
      <c r="M27" s="76">
        <f>Jhenaidah!M171</f>
        <v>0</v>
      </c>
      <c r="N27" s="5">
        <f>Jhenaidah!N171</f>
        <v>0</v>
      </c>
      <c r="O27" s="5">
        <f>Jhenaidah!O171</f>
        <v>0</v>
      </c>
      <c r="P27" s="5">
        <f>Jhenaidah!P171</f>
        <v>0</v>
      </c>
      <c r="Q27" s="73" t="e">
        <f>Jhenaidah!Q171</f>
        <v>#DIV/0!</v>
      </c>
      <c r="R27" s="2">
        <f>Jhenaidah!R171</f>
        <v>0</v>
      </c>
      <c r="T27" s="43"/>
    </row>
    <row r="28" spans="1:20" s="21" customFormat="1" ht="25.5" customHeight="1" x14ac:dyDescent="0.25">
      <c r="A28" s="161" t="s">
        <v>12</v>
      </c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3"/>
    </row>
    <row r="29" spans="1:20" s="21" customFormat="1" ht="28.5" x14ac:dyDescent="0.25">
      <c r="A29" s="2">
        <v>20</v>
      </c>
      <c r="B29" s="19" t="str">
        <f>Jhenaidah!B194</f>
        <v>244424042-Signboard bazar-Shoshanghat road.</v>
      </c>
      <c r="C29" s="11">
        <f>Jhenaidah!C194</f>
        <v>0</v>
      </c>
      <c r="D29" s="20">
        <f>Jhenaidah!D194</f>
        <v>0</v>
      </c>
      <c r="E29" s="20">
        <f>Jhenaidah!E194</f>
        <v>0</v>
      </c>
      <c r="F29" s="23">
        <f>Jhenaidah!F194</f>
        <v>0</v>
      </c>
      <c r="G29" s="20">
        <f>Jhenaidah!G194</f>
        <v>0</v>
      </c>
      <c r="H29" s="57">
        <f>Jhenaidah!H194</f>
        <v>0</v>
      </c>
      <c r="I29" s="67">
        <f>Jhenaidah!I194</f>
        <v>0</v>
      </c>
      <c r="J29" s="57">
        <f>Jhenaidah!J194</f>
        <v>0</v>
      </c>
      <c r="K29" s="20">
        <f>Jhenaidah!K194</f>
        <v>0</v>
      </c>
      <c r="L29" s="62">
        <f>Jhenaidah!L194</f>
        <v>0</v>
      </c>
      <c r="M29" s="57">
        <f>Jhenaidah!M194</f>
        <v>0</v>
      </c>
      <c r="N29" s="20">
        <f>Jhenaidah!N194</f>
        <v>0</v>
      </c>
      <c r="O29" s="20">
        <f>Jhenaidah!O194</f>
        <v>0</v>
      </c>
      <c r="P29" s="20">
        <f>Jhenaidah!P194</f>
        <v>0</v>
      </c>
      <c r="Q29" s="62" t="e">
        <f>Jhenaidah!Q194</f>
        <v>#DIV/0!</v>
      </c>
      <c r="R29" s="11">
        <f>Jhenaidah!R194</f>
        <v>0</v>
      </c>
    </row>
    <row r="30" spans="1:20" s="3" customFormat="1" ht="25.5" customHeight="1" x14ac:dyDescent="0.25">
      <c r="A30" s="143" t="s">
        <v>14</v>
      </c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</row>
    <row r="31" spans="1:20" s="3" customFormat="1" ht="28.5" x14ac:dyDescent="0.25">
      <c r="A31" s="2">
        <v>21</v>
      </c>
      <c r="B31" s="4" t="str">
        <f>Jhenaidah!B261</f>
        <v>244422006-Sabdarpur GC-Sarajgonj GC via Soadi Bhomradanga Rd.</v>
      </c>
      <c r="C31" s="2">
        <f>Jhenaidah!C261</f>
        <v>0</v>
      </c>
      <c r="D31" s="20">
        <f>Jhenaidah!D261</f>
        <v>0</v>
      </c>
      <c r="E31" s="20">
        <f>Jhenaidah!E261</f>
        <v>0</v>
      </c>
      <c r="F31" s="23">
        <f>Jhenaidah!F261</f>
        <v>0</v>
      </c>
      <c r="G31" s="20">
        <f>Jhenaidah!G261</f>
        <v>0</v>
      </c>
      <c r="H31" s="57">
        <f>Jhenaidah!H261</f>
        <v>0</v>
      </c>
      <c r="I31" s="67">
        <f>Jhenaidah!I261</f>
        <v>0</v>
      </c>
      <c r="J31" s="57">
        <f>Jhenaidah!J261</f>
        <v>0</v>
      </c>
      <c r="K31" s="20">
        <f>Jhenaidah!K261</f>
        <v>0</v>
      </c>
      <c r="L31" s="62">
        <f>Jhenaidah!L261</f>
        <v>0</v>
      </c>
      <c r="M31" s="57">
        <f>Jhenaidah!M261</f>
        <v>0</v>
      </c>
      <c r="N31" s="20">
        <f>Jhenaidah!N261</f>
        <v>0</v>
      </c>
      <c r="O31" s="20">
        <f>Jhenaidah!O261</f>
        <v>0</v>
      </c>
      <c r="P31" s="20">
        <f>Jhenaidah!P261</f>
        <v>0</v>
      </c>
      <c r="Q31" s="62" t="e">
        <f>Jhenaidah!Q261</f>
        <v>#DIV/0!</v>
      </c>
      <c r="R31" s="2">
        <f>Jhenaidah!R261</f>
        <v>0</v>
      </c>
    </row>
    <row r="32" spans="1:20" s="3" customFormat="1" ht="99.75" x14ac:dyDescent="0.25">
      <c r="A32" s="2">
        <v>22</v>
      </c>
      <c r="B32" s="4" t="str">
        <f>Jhenaidah!B262</f>
        <v>244423001- Periodic Maintenance of Boluhar U.P. - Talser G.C. Road Ch.2050m -3300m.</v>
      </c>
      <c r="C32" s="2" t="str">
        <f>Jhenaidah!C262</f>
        <v>KDRIDP/JHENAI/M-07/2017-18</v>
      </c>
      <c r="D32" s="20">
        <f>Jhenaidah!D262</f>
        <v>1.25</v>
      </c>
      <c r="E32" s="20">
        <f>Jhenaidah!E262</f>
        <v>0</v>
      </c>
      <c r="F32" s="23">
        <f>Jhenaidah!F262</f>
        <v>0</v>
      </c>
      <c r="G32" s="20">
        <f>Jhenaidah!G262</f>
        <v>26.23</v>
      </c>
      <c r="H32" s="57">
        <f>Jhenaidah!H262</f>
        <v>43096</v>
      </c>
      <c r="I32" s="67" t="str">
        <f>Jhenaidah!I262</f>
        <v>M/S Mugdho Builders, Moulana Vasani Sarak, Jhenaidah</v>
      </c>
      <c r="J32" s="57">
        <f>Jhenaidah!J262</f>
        <v>43156</v>
      </c>
      <c r="K32" s="20">
        <f>Jhenaidah!K262</f>
        <v>26.228000000000002</v>
      </c>
      <c r="L32" s="62">
        <f>Jhenaidah!L262</f>
        <v>1</v>
      </c>
      <c r="M32" s="57">
        <f>Jhenaidah!M262</f>
        <v>43431</v>
      </c>
      <c r="N32" s="20">
        <f>Jhenaidah!N262</f>
        <v>25.696000000000002</v>
      </c>
      <c r="O32" s="20">
        <f>Jhenaidah!O262</f>
        <v>25.7</v>
      </c>
      <c r="P32" s="20">
        <f>Jhenaidah!P262</f>
        <v>-3.9999999999977831E-3</v>
      </c>
      <c r="Q32" s="62">
        <f>Jhenaidah!Q262</f>
        <v>0.9798688424584413</v>
      </c>
      <c r="R32" s="2" t="str">
        <f>Jhenaidah!R262</f>
        <v>Final</v>
      </c>
    </row>
    <row r="33" spans="1:18" s="3" customFormat="1" ht="28.5" x14ac:dyDescent="0.25">
      <c r="A33" s="2">
        <v>23</v>
      </c>
      <c r="B33" s="4" t="str">
        <f>Jhenaidah!B263</f>
        <v>244423002-Dora UP-Raghunathpur Bazar via Laxmikundu Rd.</v>
      </c>
      <c r="C33" s="2">
        <f>Jhenaidah!C263</f>
        <v>0</v>
      </c>
      <c r="D33" s="20">
        <f>Jhenaidah!D263</f>
        <v>0</v>
      </c>
      <c r="E33" s="20">
        <f>Jhenaidah!E263</f>
        <v>0</v>
      </c>
      <c r="F33" s="23">
        <f>Jhenaidah!F263</f>
        <v>0</v>
      </c>
      <c r="G33" s="20">
        <f>Jhenaidah!G263</f>
        <v>0</v>
      </c>
      <c r="H33" s="57">
        <f>Jhenaidah!H263</f>
        <v>0</v>
      </c>
      <c r="I33" s="67">
        <f>Jhenaidah!I263</f>
        <v>0</v>
      </c>
      <c r="J33" s="57">
        <f>Jhenaidah!J263</f>
        <v>0</v>
      </c>
      <c r="K33" s="20">
        <f>Jhenaidah!K263</f>
        <v>0</v>
      </c>
      <c r="L33" s="62">
        <f>Jhenaidah!L263</f>
        <v>0</v>
      </c>
      <c r="M33" s="57">
        <f>Jhenaidah!M263</f>
        <v>0</v>
      </c>
      <c r="N33" s="20">
        <f>Jhenaidah!N263</f>
        <v>0</v>
      </c>
      <c r="O33" s="20">
        <f>Jhenaidah!O263</f>
        <v>0</v>
      </c>
      <c r="P33" s="20">
        <f>Jhenaidah!P263</f>
        <v>0</v>
      </c>
      <c r="Q33" s="62" t="e">
        <f>Jhenaidah!Q263</f>
        <v>#DIV/0!</v>
      </c>
      <c r="R33" s="2">
        <f>Jhenaidah!R263</f>
        <v>0</v>
      </c>
    </row>
    <row r="34" spans="1:18" s="3" customFormat="1" ht="28.5" x14ac:dyDescent="0.25">
      <c r="A34" s="2">
        <v>24</v>
      </c>
      <c r="B34" s="4" t="str">
        <f>Jhenaidah!B264</f>
        <v>244423004-Boluhar UP Office (Fishery more) -Raypur Bazar via Lakxmikundu Rd.</v>
      </c>
      <c r="C34" s="2">
        <f>Jhenaidah!C264</f>
        <v>0</v>
      </c>
      <c r="D34" s="20">
        <f>Jhenaidah!D264</f>
        <v>0</v>
      </c>
      <c r="E34" s="20">
        <f>Jhenaidah!E264</f>
        <v>0</v>
      </c>
      <c r="F34" s="23">
        <f>Jhenaidah!F264</f>
        <v>0</v>
      </c>
      <c r="G34" s="20">
        <f>Jhenaidah!G264</f>
        <v>0</v>
      </c>
      <c r="H34" s="57">
        <f>Jhenaidah!H264</f>
        <v>0</v>
      </c>
      <c r="I34" s="67">
        <f>Jhenaidah!I264</f>
        <v>0</v>
      </c>
      <c r="J34" s="57">
        <f>Jhenaidah!J264</f>
        <v>0</v>
      </c>
      <c r="K34" s="20">
        <f>Jhenaidah!K264</f>
        <v>0</v>
      </c>
      <c r="L34" s="62">
        <f>Jhenaidah!L264</f>
        <v>0</v>
      </c>
      <c r="M34" s="57">
        <f>Jhenaidah!M264</f>
        <v>0</v>
      </c>
      <c r="N34" s="20">
        <f>Jhenaidah!N264</f>
        <v>0</v>
      </c>
      <c r="O34" s="20">
        <f>Jhenaidah!O264</f>
        <v>0</v>
      </c>
      <c r="P34" s="20">
        <f>Jhenaidah!P264</f>
        <v>0</v>
      </c>
      <c r="Q34" s="62" t="e">
        <f>Jhenaidah!Q264</f>
        <v>#DIV/0!</v>
      </c>
      <c r="R34" s="2">
        <f>Jhenaidah!R264</f>
        <v>0</v>
      </c>
    </row>
    <row r="35" spans="1:18" ht="57" x14ac:dyDescent="0.25">
      <c r="A35" s="2">
        <v>25</v>
      </c>
      <c r="B35" s="4" t="str">
        <f>Jhenaidah!B265</f>
        <v>244423005- Periodic Maintenance Earth Work of Elangi UP office - Kotchandpur via Rangiarpota Road Ch.0.00m - 1700m.</v>
      </c>
      <c r="C35" s="2" t="str">
        <f>Jhenaidah!C265</f>
        <v>KDRIDP/JHENAI/M-08/2017-18</v>
      </c>
      <c r="D35" s="20">
        <f>Jhenaidah!D265</f>
        <v>1.7</v>
      </c>
      <c r="E35" s="20">
        <f>Jhenaidah!E265</f>
        <v>0</v>
      </c>
      <c r="F35" s="23">
        <f>Jhenaidah!F265</f>
        <v>0</v>
      </c>
      <c r="G35" s="20">
        <f>Jhenaidah!G265</f>
        <v>3.68</v>
      </c>
      <c r="H35" s="57">
        <f>Jhenaidah!H265</f>
        <v>43096</v>
      </c>
      <c r="I35" s="67" t="str">
        <f>Jhenaidah!I265</f>
        <v>M/S Raine Enterprise Harinakundu Jhenaidah</v>
      </c>
      <c r="J35" s="57">
        <f>Jhenaidah!J265</f>
        <v>43156</v>
      </c>
      <c r="K35" s="20">
        <f>Jhenaidah!K265</f>
        <v>3.6669999999999998</v>
      </c>
      <c r="L35" s="62">
        <f>Jhenaidah!L265</f>
        <v>0</v>
      </c>
      <c r="M35" s="57">
        <f>Jhenaidah!M265</f>
        <v>43335</v>
      </c>
      <c r="N35" s="20">
        <f>Jhenaidah!N265</f>
        <v>0</v>
      </c>
      <c r="O35" s="20">
        <f>Jhenaidah!O265</f>
        <v>0</v>
      </c>
      <c r="P35" s="20">
        <f>Jhenaidah!P265</f>
        <v>0</v>
      </c>
      <c r="Q35" s="62">
        <f>Jhenaidah!Q265</f>
        <v>0</v>
      </c>
      <c r="R35" s="2">
        <f>Jhenaidah!R265</f>
        <v>0</v>
      </c>
    </row>
    <row r="36" spans="1:18" s="3" customFormat="1" ht="25.5" customHeight="1" x14ac:dyDescent="0.25">
      <c r="A36" s="143" t="s">
        <v>16</v>
      </c>
      <c r="B36" s="143"/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</row>
    <row r="37" spans="1:18" s="3" customFormat="1" thickBot="1" x14ac:dyDescent="0.3">
      <c r="A37" s="2">
        <v>26</v>
      </c>
      <c r="B37" s="4" t="str">
        <f>Jhenaidah!B295</f>
        <v>Tree Plantation</v>
      </c>
      <c r="C37" s="2">
        <f>Jhenaidah!C295</f>
        <v>0</v>
      </c>
      <c r="D37" s="20">
        <f>Jhenaidah!D295</f>
        <v>0</v>
      </c>
      <c r="E37" s="20">
        <f>Jhenaidah!E295</f>
        <v>0</v>
      </c>
      <c r="F37" s="20">
        <f>Jhenaidah!F295</f>
        <v>0</v>
      </c>
      <c r="G37" s="20">
        <f>Jhenaidah!G295</f>
        <v>0</v>
      </c>
      <c r="H37" s="57">
        <f>Jhenaidah!H295</f>
        <v>0</v>
      </c>
      <c r="I37" s="67">
        <f>Jhenaidah!I295</f>
        <v>0</v>
      </c>
      <c r="J37" s="57">
        <f>Jhenaidah!J295</f>
        <v>0</v>
      </c>
      <c r="K37" s="20">
        <f>Jhenaidah!K295</f>
        <v>0</v>
      </c>
      <c r="L37" s="62">
        <f>Jhenaidah!L295</f>
        <v>0</v>
      </c>
      <c r="M37" s="57">
        <f>Jhenaidah!M295</f>
        <v>0</v>
      </c>
      <c r="N37" s="20">
        <f>Jhenaidah!N295</f>
        <v>0</v>
      </c>
      <c r="O37" s="20">
        <f>Jhenaidah!O295</f>
        <v>0</v>
      </c>
      <c r="P37" s="20">
        <f>Jhenaidah!P295</f>
        <v>0</v>
      </c>
      <c r="Q37" s="62" t="e">
        <f>Jhenaidah!Q295</f>
        <v>#DIV/0!</v>
      </c>
      <c r="R37" s="2">
        <f>Jhenaidah!R295</f>
        <v>0</v>
      </c>
    </row>
    <row r="38" spans="1:18" s="38" customFormat="1" ht="15.75" thickBot="1" x14ac:dyDescent="0.3">
      <c r="A38" s="153" t="s">
        <v>10</v>
      </c>
      <c r="B38" s="154"/>
      <c r="C38" s="56"/>
      <c r="D38" s="35">
        <f>SUM(D7:D37)</f>
        <v>11.867999999999999</v>
      </c>
      <c r="E38" s="35">
        <f>SUM(E7:E37)</f>
        <v>0</v>
      </c>
      <c r="F38" s="36">
        <f>SUM(F7:F37)</f>
        <v>0</v>
      </c>
      <c r="G38" s="35">
        <f>SUM(G7:G37)</f>
        <v>532.55999999999995</v>
      </c>
      <c r="H38" s="60"/>
      <c r="I38" s="70"/>
      <c r="J38" s="60"/>
      <c r="K38" s="35">
        <f>SUM(K7:K37)</f>
        <v>493.05500000000001</v>
      </c>
      <c r="L38" s="65">
        <f>AVERAGE(L7:L37)</f>
        <v>0.05</v>
      </c>
      <c r="M38" s="60"/>
      <c r="N38" s="35">
        <f t="shared" ref="N38:P38" si="0">SUM(N7:N37)</f>
        <v>25.696000000000002</v>
      </c>
      <c r="O38" s="35">
        <f t="shared" si="0"/>
        <v>25.7</v>
      </c>
      <c r="P38" s="35">
        <f t="shared" si="0"/>
        <v>-3.9999999999977831E-3</v>
      </c>
      <c r="Q38" s="65">
        <f>O38/K38</f>
        <v>5.2124002393242129E-2</v>
      </c>
      <c r="R38" s="37"/>
    </row>
  </sheetData>
  <mergeCells count="26">
    <mergeCell ref="A36:R36"/>
    <mergeCell ref="A38:B38"/>
    <mergeCell ref="A16:R16"/>
    <mergeCell ref="D2:G2"/>
    <mergeCell ref="A6:R6"/>
    <mergeCell ref="A30:R30"/>
    <mergeCell ref="A28:R28"/>
    <mergeCell ref="C2:C4"/>
    <mergeCell ref="H2:H4"/>
    <mergeCell ref="I2:I4"/>
    <mergeCell ref="L2:L4"/>
    <mergeCell ref="M2:M4"/>
    <mergeCell ref="N2:P2"/>
    <mergeCell ref="Q2:Q4"/>
    <mergeCell ref="N3:N4"/>
    <mergeCell ref="O3:O4"/>
    <mergeCell ref="A1:R1"/>
    <mergeCell ref="A10:R10"/>
    <mergeCell ref="R2:R4"/>
    <mergeCell ref="D3:F3"/>
    <mergeCell ref="G3:G4"/>
    <mergeCell ref="A2:A4"/>
    <mergeCell ref="B2:B4"/>
    <mergeCell ref="J2:J4"/>
    <mergeCell ref="K2:K4"/>
    <mergeCell ref="P3:P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1"/>
  <sheetViews>
    <sheetView topLeftCell="F1" zoomScaleNormal="100" zoomScaleSheetLayoutView="70" workbookViewId="0">
      <pane ySplit="5" topLeftCell="A9" activePane="bottomLeft" state="frozen"/>
      <selection pane="bottomLeft" activeCell="R60" sqref="R60"/>
    </sheetView>
  </sheetViews>
  <sheetFormatPr defaultRowHeight="14.25" x14ac:dyDescent="0.25"/>
  <cols>
    <col min="1" max="1" width="3.7109375" style="1" bestFit="1" customWidth="1"/>
    <col min="2" max="2" width="52.42578125" style="1" customWidth="1"/>
    <col min="3" max="3" width="17.85546875" style="1" customWidth="1"/>
    <col min="4" max="4" width="7.28515625" style="1" customWidth="1"/>
    <col min="5" max="5" width="8.28515625" style="1" customWidth="1"/>
    <col min="6" max="6" width="5.28515625" style="24" customWidth="1"/>
    <col min="7" max="7" width="9" style="1" customWidth="1"/>
    <col min="8" max="8" width="11.7109375" style="82" customWidth="1"/>
    <col min="9" max="9" width="12.28515625" style="83" customWidth="1"/>
    <col min="10" max="10" width="10.85546875" style="82" customWidth="1"/>
    <col min="11" max="11" width="11" style="1" customWidth="1"/>
    <col min="12" max="12" width="10.42578125" style="81" customWidth="1"/>
    <col min="13" max="13" width="16.28515625" style="82" customWidth="1"/>
    <col min="14" max="14" width="13.140625" style="1" customWidth="1"/>
    <col min="15" max="15" width="12.85546875" style="1" customWidth="1"/>
    <col min="16" max="16" width="13.85546875" style="1" customWidth="1"/>
    <col min="17" max="17" width="10.5703125" style="81" customWidth="1"/>
    <col min="18" max="18" width="14" style="1" customWidth="1"/>
    <col min="19" max="16384" width="9.140625" style="1"/>
  </cols>
  <sheetData>
    <row r="1" spans="1:22" s="21" customFormat="1" ht="21" customHeight="1" thickBot="1" x14ac:dyDescent="0.3">
      <c r="A1" s="117" t="s">
        <v>19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</row>
    <row r="2" spans="1:22" ht="39.75" customHeight="1" thickBot="1" x14ac:dyDescent="0.3">
      <c r="A2" s="131" t="s">
        <v>0</v>
      </c>
      <c r="B2" s="131" t="s">
        <v>1</v>
      </c>
      <c r="C2" s="140" t="s">
        <v>155</v>
      </c>
      <c r="D2" s="137" t="s">
        <v>156</v>
      </c>
      <c r="E2" s="138"/>
      <c r="F2" s="138"/>
      <c r="G2" s="139"/>
      <c r="H2" s="121" t="s">
        <v>157</v>
      </c>
      <c r="I2" s="144" t="s">
        <v>158</v>
      </c>
      <c r="J2" s="121" t="s">
        <v>159</v>
      </c>
      <c r="K2" s="147" t="s">
        <v>160</v>
      </c>
      <c r="L2" s="118" t="s">
        <v>161</v>
      </c>
      <c r="M2" s="121" t="s">
        <v>162</v>
      </c>
      <c r="N2" s="124" t="s">
        <v>163</v>
      </c>
      <c r="O2" s="125"/>
      <c r="P2" s="126"/>
      <c r="Q2" s="118" t="s">
        <v>164</v>
      </c>
      <c r="R2" s="140" t="s">
        <v>9</v>
      </c>
      <c r="S2" s="6"/>
      <c r="T2" s="6"/>
      <c r="U2" s="6"/>
      <c r="V2" s="6"/>
    </row>
    <row r="3" spans="1:22" ht="15" customHeight="1" x14ac:dyDescent="0.25">
      <c r="A3" s="132"/>
      <c r="B3" s="132"/>
      <c r="C3" s="141"/>
      <c r="D3" s="134" t="s">
        <v>5</v>
      </c>
      <c r="E3" s="134"/>
      <c r="F3" s="134"/>
      <c r="G3" s="135" t="s">
        <v>6</v>
      </c>
      <c r="H3" s="122"/>
      <c r="I3" s="145"/>
      <c r="J3" s="122"/>
      <c r="K3" s="148"/>
      <c r="L3" s="119"/>
      <c r="M3" s="122"/>
      <c r="N3" s="127" t="s">
        <v>165</v>
      </c>
      <c r="O3" s="127" t="s">
        <v>166</v>
      </c>
      <c r="P3" s="129" t="s">
        <v>167</v>
      </c>
      <c r="Q3" s="119"/>
      <c r="R3" s="141"/>
    </row>
    <row r="4" spans="1:22" ht="32.25" customHeight="1" thickBot="1" x14ac:dyDescent="0.3">
      <c r="A4" s="133"/>
      <c r="B4" s="133"/>
      <c r="C4" s="142"/>
      <c r="D4" s="40" t="s">
        <v>2</v>
      </c>
      <c r="E4" s="40" t="s">
        <v>3</v>
      </c>
      <c r="F4" s="41" t="s">
        <v>4</v>
      </c>
      <c r="G4" s="136"/>
      <c r="H4" s="123"/>
      <c r="I4" s="146"/>
      <c r="J4" s="123"/>
      <c r="K4" s="149"/>
      <c r="L4" s="120"/>
      <c r="M4" s="123"/>
      <c r="N4" s="128"/>
      <c r="O4" s="128"/>
      <c r="P4" s="130"/>
      <c r="Q4" s="120"/>
      <c r="R4" s="142"/>
    </row>
    <row r="5" spans="1:22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ht="25.5" customHeight="1" x14ac:dyDescent="0.25">
      <c r="A6" s="143" t="s">
        <v>8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</row>
    <row r="7" spans="1:22" ht="28.5" x14ac:dyDescent="0.25">
      <c r="A7" s="7">
        <v>1</v>
      </c>
      <c r="B7" s="8" t="str">
        <f>Jhenaidah!B8</f>
        <v>244802001-Sailkupa-Langolbandh GC via Shaduhati Bazar</v>
      </c>
      <c r="C7" s="7">
        <f>Jhenaidah!C8</f>
        <v>0</v>
      </c>
      <c r="D7" s="9">
        <f>Jhenaidah!D8</f>
        <v>0</v>
      </c>
      <c r="E7" s="9">
        <f>Jhenaidah!E8</f>
        <v>0</v>
      </c>
      <c r="F7" s="27">
        <f>Jhenaidah!F8</f>
        <v>0</v>
      </c>
      <c r="G7" s="9">
        <f>Jhenaidah!G8</f>
        <v>0</v>
      </c>
      <c r="H7" s="75">
        <f>Jhenaidah!H8</f>
        <v>0</v>
      </c>
      <c r="I7" s="78">
        <f>Jhenaidah!I8</f>
        <v>0</v>
      </c>
      <c r="J7" s="75">
        <f>Jhenaidah!J8</f>
        <v>0</v>
      </c>
      <c r="K7" s="9">
        <f>Jhenaidah!K8</f>
        <v>0</v>
      </c>
      <c r="L7" s="72">
        <f>Jhenaidah!L8</f>
        <v>0</v>
      </c>
      <c r="M7" s="75">
        <f>Jhenaidah!M8</f>
        <v>0</v>
      </c>
      <c r="N7" s="9">
        <f>Jhenaidah!N8</f>
        <v>0</v>
      </c>
      <c r="O7" s="9">
        <f>Jhenaidah!O8</f>
        <v>0</v>
      </c>
      <c r="P7" s="9">
        <f>Jhenaidah!P8</f>
        <v>0</v>
      </c>
      <c r="Q7" s="72" t="e">
        <f>Jhenaidah!Q8</f>
        <v>#DIV/0!</v>
      </c>
      <c r="R7" s="2">
        <f>Jhenaidah!R8</f>
        <v>0</v>
      </c>
    </row>
    <row r="8" spans="1:22" ht="28.5" x14ac:dyDescent="0.25">
      <c r="A8" s="2">
        <v>2</v>
      </c>
      <c r="B8" s="8" t="str">
        <f>Jhenaidah!B9</f>
        <v>244802005-Shekpara R&amp;H (DM Collage)- Katlagari GC Rd.</v>
      </c>
      <c r="C8" s="7">
        <f>Jhenaidah!C9</f>
        <v>0</v>
      </c>
      <c r="D8" s="9">
        <f>Jhenaidah!D9</f>
        <v>0</v>
      </c>
      <c r="E8" s="9">
        <f>Jhenaidah!E9</f>
        <v>0</v>
      </c>
      <c r="F8" s="27">
        <f>Jhenaidah!F9</f>
        <v>0</v>
      </c>
      <c r="G8" s="9">
        <f>Jhenaidah!G9</f>
        <v>0</v>
      </c>
      <c r="H8" s="75">
        <f>Jhenaidah!H9</f>
        <v>0</v>
      </c>
      <c r="I8" s="78">
        <f>Jhenaidah!I9</f>
        <v>0</v>
      </c>
      <c r="J8" s="75">
        <f>Jhenaidah!J9</f>
        <v>0</v>
      </c>
      <c r="K8" s="9">
        <f>Jhenaidah!K9</f>
        <v>0</v>
      </c>
      <c r="L8" s="72">
        <f>Jhenaidah!L9</f>
        <v>0</v>
      </c>
      <c r="M8" s="75">
        <f>Jhenaidah!M9</f>
        <v>0</v>
      </c>
      <c r="N8" s="9">
        <f>Jhenaidah!N9</f>
        <v>0</v>
      </c>
      <c r="O8" s="9">
        <f>Jhenaidah!O9</f>
        <v>0</v>
      </c>
      <c r="P8" s="9">
        <f>Jhenaidah!P9</f>
        <v>0</v>
      </c>
      <c r="Q8" s="72" t="e">
        <f>Jhenaidah!Q9</f>
        <v>#DIV/0!</v>
      </c>
      <c r="R8" s="2">
        <f>Jhenaidah!R9</f>
        <v>0</v>
      </c>
    </row>
    <row r="9" spans="1:22" ht="42.75" x14ac:dyDescent="0.25">
      <c r="A9" s="2">
        <v>3</v>
      </c>
      <c r="B9" s="8" t="str">
        <f>Jhenaidah!B10</f>
        <v>244802006 - Improvement of Langolbandh GC - Hatfazilpur GC Road.Ch3700m - 7200m. [Salvage Tk. 40268.00].</v>
      </c>
      <c r="C9" s="7" t="str">
        <f>Jhenaidah!C10</f>
        <v>KDRIDP/JHENAI/W-59/2017-18</v>
      </c>
      <c r="D9" s="9">
        <f>Jhenaidah!D10</f>
        <v>3.5</v>
      </c>
      <c r="E9" s="9">
        <f>Jhenaidah!E10</f>
        <v>0</v>
      </c>
      <c r="F9" s="27">
        <f>Jhenaidah!F10</f>
        <v>0</v>
      </c>
      <c r="G9" s="9">
        <f>Jhenaidah!G10</f>
        <v>266.31</v>
      </c>
      <c r="H9" s="75">
        <f>Jhenaidah!H10</f>
        <v>43164</v>
      </c>
      <c r="I9" s="78" t="str">
        <f>Jhenaidah!I10</f>
        <v>MP(JV) Sailkupa, Jhenaidah</v>
      </c>
      <c r="J9" s="75">
        <f>Jhenaidah!J10</f>
        <v>43235</v>
      </c>
      <c r="K9" s="9">
        <f>Jhenaidah!K10</f>
        <v>266.02</v>
      </c>
      <c r="L9" s="72">
        <f>Jhenaidah!L10</f>
        <v>0</v>
      </c>
      <c r="M9" s="75">
        <f>Jhenaidah!M10</f>
        <v>43575</v>
      </c>
      <c r="N9" s="9">
        <f>Jhenaidah!N10</f>
        <v>0</v>
      </c>
      <c r="O9" s="9">
        <f>Jhenaidah!O10</f>
        <v>0</v>
      </c>
      <c r="P9" s="9">
        <f>Jhenaidah!P10</f>
        <v>0</v>
      </c>
      <c r="Q9" s="72">
        <f>Jhenaidah!Q10</f>
        <v>0</v>
      </c>
      <c r="R9" s="2" t="str">
        <f>Jhenaidah!R10</f>
        <v>Salvage Tk. 40268.00</v>
      </c>
    </row>
    <row r="10" spans="1:22" ht="28.5" x14ac:dyDescent="0.25">
      <c r="A10" s="2">
        <v>4</v>
      </c>
      <c r="B10" s="8" t="str">
        <f>Jhenaidah!B11</f>
        <v>244802010-Panti GC-Garagonj Bazar via Kancherkole Up Office</v>
      </c>
      <c r="C10" s="7">
        <f>Jhenaidah!C11</f>
        <v>0</v>
      </c>
      <c r="D10" s="9">
        <f>Jhenaidah!D11</f>
        <v>0</v>
      </c>
      <c r="E10" s="9">
        <f>Jhenaidah!E11</f>
        <v>0</v>
      </c>
      <c r="F10" s="27">
        <f>Jhenaidah!F11</f>
        <v>0</v>
      </c>
      <c r="G10" s="9">
        <f>Jhenaidah!G11</f>
        <v>0</v>
      </c>
      <c r="H10" s="75">
        <f>Jhenaidah!H11</f>
        <v>0</v>
      </c>
      <c r="I10" s="78">
        <f>Jhenaidah!I11</f>
        <v>0</v>
      </c>
      <c r="J10" s="75">
        <f>Jhenaidah!J11</f>
        <v>0</v>
      </c>
      <c r="K10" s="9">
        <f>Jhenaidah!K11</f>
        <v>0</v>
      </c>
      <c r="L10" s="72">
        <f>Jhenaidah!L11</f>
        <v>0</v>
      </c>
      <c r="M10" s="75">
        <f>Jhenaidah!M11</f>
        <v>0</v>
      </c>
      <c r="N10" s="9">
        <f>Jhenaidah!N11</f>
        <v>0</v>
      </c>
      <c r="O10" s="9">
        <f>Jhenaidah!O11</f>
        <v>0</v>
      </c>
      <c r="P10" s="9">
        <f>Jhenaidah!P11</f>
        <v>0</v>
      </c>
      <c r="Q10" s="72" t="e">
        <f>Jhenaidah!Q11</f>
        <v>#DIV/0!</v>
      </c>
      <c r="R10" s="2">
        <f>Jhenaidah!R11</f>
        <v>0</v>
      </c>
    </row>
    <row r="11" spans="1:22" ht="25.5" customHeight="1" x14ac:dyDescent="0.25">
      <c r="A11" s="143" t="s">
        <v>7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</row>
    <row r="12" spans="1:22" ht="28.5" x14ac:dyDescent="0.25">
      <c r="A12" s="2">
        <v>5</v>
      </c>
      <c r="B12" s="4" t="str">
        <f>Jhenaidah!B27</f>
        <v>ID No – 2444803002 , Chariarbill Bazar- Ramchandrapur Bazar via Mirzapur UP Road</v>
      </c>
      <c r="C12" s="2">
        <f>Jhenaidah!C27</f>
        <v>0</v>
      </c>
      <c r="D12" s="5">
        <f>Jhenaidah!D27</f>
        <v>0</v>
      </c>
      <c r="E12" s="5">
        <f>Jhenaidah!E27</f>
        <v>0</v>
      </c>
      <c r="F12" s="22">
        <f>Jhenaidah!F27</f>
        <v>0</v>
      </c>
      <c r="G12" s="5">
        <f>Jhenaidah!G27</f>
        <v>0</v>
      </c>
      <c r="H12" s="76">
        <f>Jhenaidah!H27</f>
        <v>0</v>
      </c>
      <c r="I12" s="79">
        <f>Jhenaidah!I27</f>
        <v>0</v>
      </c>
      <c r="J12" s="76">
        <f>Jhenaidah!J27</f>
        <v>0</v>
      </c>
      <c r="K12" s="5">
        <f>Jhenaidah!K27</f>
        <v>0</v>
      </c>
      <c r="L12" s="73">
        <f>Jhenaidah!L27</f>
        <v>0</v>
      </c>
      <c r="M12" s="76">
        <f>Jhenaidah!M27</f>
        <v>0</v>
      </c>
      <c r="N12" s="5">
        <f>Jhenaidah!N27</f>
        <v>0</v>
      </c>
      <c r="O12" s="5">
        <f>Jhenaidah!O27</f>
        <v>0</v>
      </c>
      <c r="P12" s="5">
        <f>Jhenaidah!P27</f>
        <v>0</v>
      </c>
      <c r="Q12" s="73" t="e">
        <f>Jhenaidah!Q27</f>
        <v>#DIV/0!</v>
      </c>
      <c r="R12" s="2">
        <f>Jhenaidah!R27</f>
        <v>0</v>
      </c>
    </row>
    <row r="13" spans="1:22" ht="28.5" x14ac:dyDescent="0.25">
      <c r="A13" s="2">
        <v>6</v>
      </c>
      <c r="B13" s="4" t="str">
        <f>Jhenaidah!B28</f>
        <v>244803004-Dudshar Up Office-Rayra Bazar via Tongbila Bazar Rd.</v>
      </c>
      <c r="C13" s="2">
        <f>Jhenaidah!C28</f>
        <v>0</v>
      </c>
      <c r="D13" s="5">
        <f>Jhenaidah!D28</f>
        <v>0</v>
      </c>
      <c r="E13" s="5">
        <f>Jhenaidah!E28</f>
        <v>0</v>
      </c>
      <c r="F13" s="22">
        <f>Jhenaidah!F28</f>
        <v>0</v>
      </c>
      <c r="G13" s="5">
        <f>Jhenaidah!G28</f>
        <v>0</v>
      </c>
      <c r="H13" s="76">
        <f>Jhenaidah!H28</f>
        <v>0</v>
      </c>
      <c r="I13" s="79">
        <f>Jhenaidah!I28</f>
        <v>0</v>
      </c>
      <c r="J13" s="76">
        <f>Jhenaidah!J28</f>
        <v>0</v>
      </c>
      <c r="K13" s="5">
        <f>Jhenaidah!K28</f>
        <v>0</v>
      </c>
      <c r="L13" s="73">
        <f>Jhenaidah!L28</f>
        <v>0</v>
      </c>
      <c r="M13" s="76">
        <f>Jhenaidah!M28</f>
        <v>0</v>
      </c>
      <c r="N13" s="5">
        <f>Jhenaidah!N28</f>
        <v>0</v>
      </c>
      <c r="O13" s="5">
        <f>Jhenaidah!O28</f>
        <v>0</v>
      </c>
      <c r="P13" s="5">
        <f>Jhenaidah!P28</f>
        <v>0</v>
      </c>
      <c r="Q13" s="73" t="e">
        <f>Jhenaidah!Q28</f>
        <v>#DIV/0!</v>
      </c>
      <c r="R13" s="2">
        <f>Jhenaidah!R28</f>
        <v>0</v>
      </c>
    </row>
    <row r="14" spans="1:22" x14ac:dyDescent="0.25">
      <c r="A14" s="2">
        <v>7</v>
      </c>
      <c r="B14" s="4" t="str">
        <f>Jhenaidah!B29</f>
        <v>244803005-Fulbari UP Office - Royra Bazar Rd.</v>
      </c>
      <c r="C14" s="2">
        <f>Jhenaidah!C29</f>
        <v>0</v>
      </c>
      <c r="D14" s="5">
        <f>Jhenaidah!D29</f>
        <v>0</v>
      </c>
      <c r="E14" s="5">
        <f>Jhenaidah!E29</f>
        <v>0</v>
      </c>
      <c r="F14" s="22">
        <f>Jhenaidah!F29</f>
        <v>0</v>
      </c>
      <c r="G14" s="5">
        <f>Jhenaidah!G29</f>
        <v>0</v>
      </c>
      <c r="H14" s="76">
        <f>Jhenaidah!H29</f>
        <v>0</v>
      </c>
      <c r="I14" s="79">
        <f>Jhenaidah!I29</f>
        <v>0</v>
      </c>
      <c r="J14" s="76">
        <f>Jhenaidah!J29</f>
        <v>0</v>
      </c>
      <c r="K14" s="5">
        <f>Jhenaidah!K29</f>
        <v>0</v>
      </c>
      <c r="L14" s="73">
        <f>Jhenaidah!L29</f>
        <v>0</v>
      </c>
      <c r="M14" s="76">
        <f>Jhenaidah!M29</f>
        <v>0</v>
      </c>
      <c r="N14" s="5">
        <f>Jhenaidah!N29</f>
        <v>0</v>
      </c>
      <c r="O14" s="5">
        <f>Jhenaidah!O29</f>
        <v>0</v>
      </c>
      <c r="P14" s="5">
        <f>Jhenaidah!P29</f>
        <v>0</v>
      </c>
      <c r="Q14" s="73" t="e">
        <f>Jhenaidah!Q29</f>
        <v>#DIV/0!</v>
      </c>
      <c r="R14" s="2">
        <f>Jhenaidah!R29</f>
        <v>0</v>
      </c>
    </row>
    <row r="15" spans="1:22" x14ac:dyDescent="0.25">
      <c r="A15" s="2">
        <v>8</v>
      </c>
      <c r="B15" s="4" t="str">
        <f>Jhenaidah!B30</f>
        <v>244803006-Kancherkole Up Office-Katlagari GC Rd.</v>
      </c>
      <c r="C15" s="2">
        <f>Jhenaidah!C30</f>
        <v>0</v>
      </c>
      <c r="D15" s="5">
        <f>Jhenaidah!D30</f>
        <v>0</v>
      </c>
      <c r="E15" s="5">
        <f>Jhenaidah!E30</f>
        <v>0</v>
      </c>
      <c r="F15" s="22">
        <f>Jhenaidah!F30</f>
        <v>0</v>
      </c>
      <c r="G15" s="5">
        <f>Jhenaidah!G30</f>
        <v>0</v>
      </c>
      <c r="H15" s="76">
        <f>Jhenaidah!H30</f>
        <v>0</v>
      </c>
      <c r="I15" s="79">
        <f>Jhenaidah!I30</f>
        <v>0</v>
      </c>
      <c r="J15" s="76">
        <f>Jhenaidah!J30</f>
        <v>0</v>
      </c>
      <c r="K15" s="5">
        <f>Jhenaidah!K30</f>
        <v>0</v>
      </c>
      <c r="L15" s="73">
        <f>Jhenaidah!L30</f>
        <v>0</v>
      </c>
      <c r="M15" s="76">
        <f>Jhenaidah!M30</f>
        <v>0</v>
      </c>
      <c r="N15" s="5">
        <f>Jhenaidah!N30</f>
        <v>0</v>
      </c>
      <c r="O15" s="5">
        <f>Jhenaidah!O30</f>
        <v>0</v>
      </c>
      <c r="P15" s="5">
        <f>Jhenaidah!P30</f>
        <v>0</v>
      </c>
      <c r="Q15" s="73" t="e">
        <f>Jhenaidah!Q30</f>
        <v>#DIV/0!</v>
      </c>
      <c r="R15" s="2">
        <f>Jhenaidah!R30</f>
        <v>0</v>
      </c>
    </row>
    <row r="16" spans="1:22" ht="57" x14ac:dyDescent="0.25">
      <c r="A16" s="2">
        <v>9</v>
      </c>
      <c r="B16" s="4" t="str">
        <f>Jhenaidah!B31</f>
        <v>244803012 Improvement of Nittynandapur UP Office - Gangutia GC Road. Ch.00m - 1367m, Salvage Tk. 3269731.00.</v>
      </c>
      <c r="C16" s="2" t="str">
        <f>Jhenaidah!C31</f>
        <v>KDRIDP/JHENAI/W-52/2017-18</v>
      </c>
      <c r="D16" s="5">
        <f>Jhenaidah!D31</f>
        <v>1.367</v>
      </c>
      <c r="E16" s="5">
        <f>Jhenaidah!E31</f>
        <v>0</v>
      </c>
      <c r="F16" s="22">
        <f>Jhenaidah!F31</f>
        <v>0</v>
      </c>
      <c r="G16" s="5">
        <f>Jhenaidah!G31</f>
        <v>83.78</v>
      </c>
      <c r="H16" s="76">
        <f>Jhenaidah!H31</f>
        <v>43235</v>
      </c>
      <c r="I16" s="79" t="str">
        <f>Jhenaidah!I31</f>
        <v xml:space="preserve">M/S Molla Ent. Shailkupa Jhenaidah </v>
      </c>
      <c r="J16" s="76">
        <f>Jhenaidah!J31</f>
        <v>0</v>
      </c>
      <c r="K16" s="5">
        <f>Jhenaidah!K31</f>
        <v>81.260000000000005</v>
      </c>
      <c r="L16" s="73">
        <f>Jhenaidah!L31</f>
        <v>0</v>
      </c>
      <c r="M16" s="76">
        <f>Jhenaidah!M31</f>
        <v>0</v>
      </c>
      <c r="N16" s="5">
        <f>Jhenaidah!N31</f>
        <v>0</v>
      </c>
      <c r="O16" s="5">
        <f>Jhenaidah!O31</f>
        <v>0</v>
      </c>
      <c r="P16" s="5">
        <f>Jhenaidah!P31</f>
        <v>0</v>
      </c>
      <c r="Q16" s="73">
        <f>Jhenaidah!Q31</f>
        <v>0</v>
      </c>
      <c r="R16" s="2" t="str">
        <f>Jhenaidah!R31</f>
        <v xml:space="preserve">Salvage Tk. 3269731.00
NOA Issued </v>
      </c>
    </row>
    <row r="17" spans="1:18" ht="28.5" x14ac:dyDescent="0.25">
      <c r="A17" s="2">
        <v>10</v>
      </c>
      <c r="B17" s="4" t="str">
        <f>Jhenaidah!B32</f>
        <v>ID No – 2444803016, Abaipur UP Office - Bagni Bazar Road</v>
      </c>
      <c r="C17" s="2">
        <f>Jhenaidah!C32</f>
        <v>0</v>
      </c>
      <c r="D17" s="5">
        <f>Jhenaidah!D32</f>
        <v>0</v>
      </c>
      <c r="E17" s="5">
        <f>Jhenaidah!E32</f>
        <v>0</v>
      </c>
      <c r="F17" s="22">
        <f>Jhenaidah!F32</f>
        <v>0</v>
      </c>
      <c r="G17" s="5">
        <f>Jhenaidah!G32</f>
        <v>0</v>
      </c>
      <c r="H17" s="76">
        <f>Jhenaidah!H32</f>
        <v>0</v>
      </c>
      <c r="I17" s="79">
        <f>Jhenaidah!I32</f>
        <v>0</v>
      </c>
      <c r="J17" s="76">
        <f>Jhenaidah!J32</f>
        <v>0</v>
      </c>
      <c r="K17" s="5">
        <f>Jhenaidah!K32</f>
        <v>0</v>
      </c>
      <c r="L17" s="73">
        <f>Jhenaidah!L32</f>
        <v>0</v>
      </c>
      <c r="M17" s="76">
        <f>Jhenaidah!M32</f>
        <v>0</v>
      </c>
      <c r="N17" s="5">
        <f>Jhenaidah!N32</f>
        <v>0</v>
      </c>
      <c r="O17" s="5">
        <f>Jhenaidah!O32</f>
        <v>0</v>
      </c>
      <c r="P17" s="5">
        <f>Jhenaidah!P32</f>
        <v>0</v>
      </c>
      <c r="Q17" s="73" t="e">
        <f>Jhenaidah!Q32</f>
        <v>#DIV/0!</v>
      </c>
      <c r="R17" s="2">
        <f>Jhenaidah!R32</f>
        <v>0</v>
      </c>
    </row>
    <row r="18" spans="1:18" ht="71.25" x14ac:dyDescent="0.25">
      <c r="A18" s="2">
        <v>11</v>
      </c>
      <c r="B18" s="4" t="str">
        <f>Jhenaidah!B33</f>
        <v>244803018- Dhalaharachandra UP Office - Shitli Bazar Road Ch. 2110 - 3786m.</v>
      </c>
      <c r="C18" s="2" t="str">
        <f>Jhenaidah!C33</f>
        <v>KDRIDP/JHENAI/W-43/2016-17</v>
      </c>
      <c r="D18" s="5">
        <f>Jhenaidah!D33</f>
        <v>1.6759999999999999</v>
      </c>
      <c r="E18" s="5">
        <f>Jhenaidah!E33</f>
        <v>0</v>
      </c>
      <c r="F18" s="22">
        <f>Jhenaidah!F33</f>
        <v>0</v>
      </c>
      <c r="G18" s="5">
        <f>Jhenaidah!G33</f>
        <v>127.89</v>
      </c>
      <c r="H18" s="76">
        <f>Jhenaidah!H33</f>
        <v>42968</v>
      </c>
      <c r="I18" s="79" t="str">
        <f>Jhenaidah!I33</f>
        <v>Liton Traders Modon mohonpara, Jhenaidah</v>
      </c>
      <c r="J18" s="76">
        <f>Jhenaidah!J33</f>
        <v>43034</v>
      </c>
      <c r="K18" s="5">
        <f>Jhenaidah!K33</f>
        <v>115.098</v>
      </c>
      <c r="L18" s="73">
        <f>Jhenaidah!L33</f>
        <v>0.15</v>
      </c>
      <c r="M18" s="76">
        <f>Jhenaidah!M33</f>
        <v>43308</v>
      </c>
      <c r="N18" s="5">
        <f>Jhenaidah!N33</f>
        <v>0</v>
      </c>
      <c r="O18" s="5">
        <f>Jhenaidah!O33</f>
        <v>0</v>
      </c>
      <c r="P18" s="5">
        <f>Jhenaidah!P33</f>
        <v>0</v>
      </c>
      <c r="Q18" s="73">
        <f>Jhenaidah!Q33</f>
        <v>0</v>
      </c>
      <c r="R18" s="2">
        <f>Jhenaidah!R33</f>
        <v>0</v>
      </c>
    </row>
    <row r="19" spans="1:18" ht="28.5" x14ac:dyDescent="0.25">
      <c r="A19" s="2">
        <v>12</v>
      </c>
      <c r="B19" s="4" t="str">
        <f>Jhenaidah!B34</f>
        <v>ID No- 244803019, Shekpara Bazar - Sharutia UP office via Kancherkole UP Road</v>
      </c>
      <c r="C19" s="2">
        <f>Jhenaidah!C34</f>
        <v>0</v>
      </c>
      <c r="D19" s="5">
        <f>Jhenaidah!D34</f>
        <v>0</v>
      </c>
      <c r="E19" s="5">
        <f>Jhenaidah!E34</f>
        <v>0</v>
      </c>
      <c r="F19" s="22">
        <f>Jhenaidah!F34</f>
        <v>0</v>
      </c>
      <c r="G19" s="5">
        <f>Jhenaidah!G34</f>
        <v>0</v>
      </c>
      <c r="H19" s="76">
        <f>Jhenaidah!H34</f>
        <v>0</v>
      </c>
      <c r="I19" s="79">
        <f>Jhenaidah!I34</f>
        <v>0</v>
      </c>
      <c r="J19" s="76">
        <f>Jhenaidah!J34</f>
        <v>0</v>
      </c>
      <c r="K19" s="5">
        <f>Jhenaidah!K34</f>
        <v>0</v>
      </c>
      <c r="L19" s="73">
        <f>Jhenaidah!L34</f>
        <v>0</v>
      </c>
      <c r="M19" s="76">
        <f>Jhenaidah!M34</f>
        <v>0</v>
      </c>
      <c r="N19" s="5">
        <f>Jhenaidah!N34</f>
        <v>0</v>
      </c>
      <c r="O19" s="5">
        <f>Jhenaidah!O34</f>
        <v>0</v>
      </c>
      <c r="P19" s="5">
        <f>Jhenaidah!P34</f>
        <v>0</v>
      </c>
      <c r="Q19" s="73" t="e">
        <f>Jhenaidah!Q34</f>
        <v>#DIV/0!</v>
      </c>
      <c r="R19" s="2">
        <f>Jhenaidah!R34</f>
        <v>0</v>
      </c>
    </row>
    <row r="20" spans="1:18" s="3" customFormat="1" ht="25.5" customHeight="1" x14ac:dyDescent="0.25">
      <c r="A20" s="143" t="s">
        <v>11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</row>
    <row r="21" spans="1:18" s="3" customFormat="1" x14ac:dyDescent="0.25">
      <c r="A21" s="18">
        <v>13</v>
      </c>
      <c r="B21" s="4" t="str">
        <f>Jhenaidah!B77</f>
        <v>244804010-Hatfazilpur Bazar-Rotonpur</v>
      </c>
      <c r="C21" s="2">
        <f>Jhenaidah!C77</f>
        <v>0</v>
      </c>
      <c r="D21" s="5">
        <f>Jhenaidah!D77</f>
        <v>0</v>
      </c>
      <c r="E21" s="5">
        <f>Jhenaidah!E77</f>
        <v>0</v>
      </c>
      <c r="F21" s="22">
        <f>Jhenaidah!F77</f>
        <v>0</v>
      </c>
      <c r="G21" s="5">
        <f>Jhenaidah!G77</f>
        <v>0</v>
      </c>
      <c r="H21" s="76">
        <f>Jhenaidah!H77</f>
        <v>0</v>
      </c>
      <c r="I21" s="79">
        <f>Jhenaidah!I77</f>
        <v>0</v>
      </c>
      <c r="J21" s="76">
        <f>Jhenaidah!J77</f>
        <v>0</v>
      </c>
      <c r="K21" s="5">
        <f>Jhenaidah!K77</f>
        <v>0</v>
      </c>
      <c r="L21" s="73">
        <f>Jhenaidah!L77</f>
        <v>0</v>
      </c>
      <c r="M21" s="76">
        <f>Jhenaidah!M77</f>
        <v>0</v>
      </c>
      <c r="N21" s="5">
        <f>Jhenaidah!N77</f>
        <v>0</v>
      </c>
      <c r="O21" s="5">
        <f>Jhenaidah!O77</f>
        <v>0</v>
      </c>
      <c r="P21" s="5">
        <f>Jhenaidah!P77</f>
        <v>0</v>
      </c>
      <c r="Q21" s="73" t="e">
        <f>Jhenaidah!Q77</f>
        <v>#DIV/0!</v>
      </c>
      <c r="R21" s="2">
        <f>Jhenaidah!R77</f>
        <v>0</v>
      </c>
    </row>
    <row r="22" spans="1:18" s="3" customFormat="1" ht="28.5" x14ac:dyDescent="0.25">
      <c r="A22" s="18">
        <v>14</v>
      </c>
      <c r="B22" s="4" t="str">
        <f>Jhenaidah!B78</f>
        <v>244804012-Alamdanga bazar Shadukhali-Ramchandrapur bazar</v>
      </c>
      <c r="C22" s="2">
        <f>Jhenaidah!C78</f>
        <v>0</v>
      </c>
      <c r="D22" s="5">
        <f>Jhenaidah!D78</f>
        <v>0</v>
      </c>
      <c r="E22" s="5">
        <f>Jhenaidah!E78</f>
        <v>0</v>
      </c>
      <c r="F22" s="22">
        <f>Jhenaidah!F78</f>
        <v>0</v>
      </c>
      <c r="G22" s="5">
        <f>Jhenaidah!G78</f>
        <v>0</v>
      </c>
      <c r="H22" s="76">
        <f>Jhenaidah!H78</f>
        <v>0</v>
      </c>
      <c r="I22" s="79">
        <f>Jhenaidah!I78</f>
        <v>0</v>
      </c>
      <c r="J22" s="76">
        <f>Jhenaidah!J78</f>
        <v>0</v>
      </c>
      <c r="K22" s="5">
        <f>Jhenaidah!K78</f>
        <v>0</v>
      </c>
      <c r="L22" s="73">
        <f>Jhenaidah!L78</f>
        <v>0</v>
      </c>
      <c r="M22" s="76">
        <f>Jhenaidah!M78</f>
        <v>0</v>
      </c>
      <c r="N22" s="5">
        <f>Jhenaidah!N78</f>
        <v>0</v>
      </c>
      <c r="O22" s="5">
        <f>Jhenaidah!O78</f>
        <v>0</v>
      </c>
      <c r="P22" s="5">
        <f>Jhenaidah!P78</f>
        <v>0</v>
      </c>
      <c r="Q22" s="73" t="e">
        <f>Jhenaidah!Q78</f>
        <v>#DIV/0!</v>
      </c>
      <c r="R22" s="2">
        <f>Jhenaidah!R78</f>
        <v>0</v>
      </c>
    </row>
    <row r="23" spans="1:18" s="3" customFormat="1" ht="71.25" x14ac:dyDescent="0.25">
      <c r="A23" s="18">
        <v>15</v>
      </c>
      <c r="B23" s="4" t="str">
        <f>Jhenaidah!B79</f>
        <v>244804022- Kushabaria - Doutia Bazar Road at Ch.5000m 7000m. Salvage Tk. 518008.00</v>
      </c>
      <c r="C23" s="2" t="str">
        <f>Jhenaidah!C79</f>
        <v>KDRIDP/JHENAI/W-24/2016-17</v>
      </c>
      <c r="D23" s="5">
        <f>Jhenaidah!D79</f>
        <v>2</v>
      </c>
      <c r="E23" s="5">
        <f>Jhenaidah!E79</f>
        <v>0</v>
      </c>
      <c r="F23" s="22">
        <f>Jhenaidah!F79</f>
        <v>0</v>
      </c>
      <c r="G23" s="5">
        <f>Jhenaidah!G79</f>
        <v>111.206</v>
      </c>
      <c r="H23" s="76">
        <f>Jhenaidah!H79</f>
        <v>42905</v>
      </c>
      <c r="I23" s="79" t="str">
        <f>Jhenaidah!I79</f>
        <v>Liton Traders Modon mohonpara, Jhenaidah</v>
      </c>
      <c r="J23" s="76">
        <f>Jhenaidah!J79</f>
        <v>42962</v>
      </c>
      <c r="K23" s="5">
        <f>Jhenaidah!K79</f>
        <v>105.48</v>
      </c>
      <c r="L23" s="73">
        <f>Jhenaidah!L79</f>
        <v>1</v>
      </c>
      <c r="M23" s="76">
        <f>Jhenaidah!M79</f>
        <v>43279</v>
      </c>
      <c r="N23" s="5">
        <f>Jhenaidah!N79</f>
        <v>105.47499999999999</v>
      </c>
      <c r="O23" s="5">
        <f>Jhenaidah!O79</f>
        <v>105.47499999999999</v>
      </c>
      <c r="P23" s="5">
        <f>Jhenaidah!P79</f>
        <v>0</v>
      </c>
      <c r="Q23" s="73">
        <f>Jhenaidah!Q79</f>
        <v>0.99995259764884326</v>
      </c>
      <c r="R23" s="2" t="str">
        <f>Jhenaidah!R79</f>
        <v>Final</v>
      </c>
    </row>
    <row r="24" spans="1:18" s="3" customFormat="1" ht="71.25" x14ac:dyDescent="0.25">
      <c r="A24" s="18">
        <v>16</v>
      </c>
      <c r="B24" s="4" t="str">
        <f>Jhenaidah!B80</f>
        <v>244804041- Fulhari Bazar - Bhatai Bazar Via Putimari Bhagoban Nagar Road at Ch.00m 2330m. Salvage Tk. 678813.00</v>
      </c>
      <c r="C24" s="2" t="str">
        <f>Jhenaidah!C80</f>
        <v>KDRIDP/JHENAI/W-22/2016-17</v>
      </c>
      <c r="D24" s="5">
        <f>Jhenaidah!D80</f>
        <v>2.2999999999999998</v>
      </c>
      <c r="E24" s="5">
        <f>Jhenaidah!E80</f>
        <v>0</v>
      </c>
      <c r="F24" s="22">
        <f>Jhenaidah!F80</f>
        <v>0</v>
      </c>
      <c r="G24" s="5">
        <f>Jhenaidah!G80</f>
        <v>139.59</v>
      </c>
      <c r="H24" s="76">
        <f>Jhenaidah!H80</f>
        <v>42905</v>
      </c>
      <c r="I24" s="79" t="str">
        <f>Jhenaidah!I80</f>
        <v>M/S Molla Enterprise, Garagonj, Sailkupa, Jhenaidah.</v>
      </c>
      <c r="J24" s="76">
        <f>Jhenaidah!J80</f>
        <v>42969</v>
      </c>
      <c r="K24" s="5">
        <f>Jhenaidah!K80</f>
        <v>132.51</v>
      </c>
      <c r="L24" s="73">
        <f>Jhenaidah!L80</f>
        <v>0.15</v>
      </c>
      <c r="M24" s="76">
        <f>Jhenaidah!M80</f>
        <v>43279</v>
      </c>
      <c r="N24" s="5">
        <f>Jhenaidah!N80</f>
        <v>0</v>
      </c>
      <c r="O24" s="5">
        <f>Jhenaidah!O80</f>
        <v>0</v>
      </c>
      <c r="P24" s="5">
        <f>Jhenaidah!P80</f>
        <v>0</v>
      </c>
      <c r="Q24" s="73">
        <f>Jhenaidah!Q80</f>
        <v>0</v>
      </c>
      <c r="R24" s="2">
        <f>Jhenaidah!R80</f>
        <v>0</v>
      </c>
    </row>
    <row r="25" spans="1:18" s="3" customFormat="1" ht="28.5" x14ac:dyDescent="0.25">
      <c r="A25" s="18">
        <v>17</v>
      </c>
      <c r="B25" s="4" t="str">
        <f>Jhenaidah!B81</f>
        <v>244804044- Nagirat bazar-Dhalaharachandra (Pakenpara) via Shitali</v>
      </c>
      <c r="C25" s="2">
        <f>Jhenaidah!C81</f>
        <v>0</v>
      </c>
      <c r="D25" s="5">
        <f>Jhenaidah!D81</f>
        <v>0</v>
      </c>
      <c r="E25" s="5">
        <f>Jhenaidah!E81</f>
        <v>0</v>
      </c>
      <c r="F25" s="22">
        <f>Jhenaidah!F81</f>
        <v>0</v>
      </c>
      <c r="G25" s="5">
        <f>Jhenaidah!G81</f>
        <v>0</v>
      </c>
      <c r="H25" s="76">
        <f>Jhenaidah!H81</f>
        <v>0</v>
      </c>
      <c r="I25" s="79">
        <f>Jhenaidah!I81</f>
        <v>0</v>
      </c>
      <c r="J25" s="76">
        <f>Jhenaidah!J81</f>
        <v>0</v>
      </c>
      <c r="K25" s="5">
        <f>Jhenaidah!K81</f>
        <v>0</v>
      </c>
      <c r="L25" s="73">
        <f>Jhenaidah!L81</f>
        <v>0</v>
      </c>
      <c r="M25" s="76">
        <f>Jhenaidah!M81</f>
        <v>0</v>
      </c>
      <c r="N25" s="5">
        <f>Jhenaidah!N81</f>
        <v>0</v>
      </c>
      <c r="O25" s="5">
        <f>Jhenaidah!O81</f>
        <v>0</v>
      </c>
      <c r="P25" s="5">
        <f>Jhenaidah!P81</f>
        <v>0</v>
      </c>
      <c r="Q25" s="73" t="e">
        <f>Jhenaidah!Q81</f>
        <v>#DIV/0!</v>
      </c>
      <c r="R25" s="2">
        <f>Jhenaidah!R81</f>
        <v>0</v>
      </c>
    </row>
    <row r="26" spans="1:18" s="3" customFormat="1" x14ac:dyDescent="0.25">
      <c r="A26" s="18">
        <v>18</v>
      </c>
      <c r="B26" s="4" t="str">
        <f>Jhenaidah!B82</f>
        <v>244804042-Panti Bazar-Garagonj Bridge Rd.</v>
      </c>
      <c r="C26" s="2">
        <f>Jhenaidah!C82</f>
        <v>0</v>
      </c>
      <c r="D26" s="5">
        <f>Jhenaidah!D82</f>
        <v>0</v>
      </c>
      <c r="E26" s="5">
        <f>Jhenaidah!E82</f>
        <v>0</v>
      </c>
      <c r="F26" s="22">
        <f>Jhenaidah!F82</f>
        <v>0</v>
      </c>
      <c r="G26" s="5">
        <f>Jhenaidah!G82</f>
        <v>0</v>
      </c>
      <c r="H26" s="76">
        <f>Jhenaidah!H82</f>
        <v>0</v>
      </c>
      <c r="I26" s="79">
        <f>Jhenaidah!I82</f>
        <v>0</v>
      </c>
      <c r="J26" s="76">
        <f>Jhenaidah!J82</f>
        <v>0</v>
      </c>
      <c r="K26" s="5">
        <f>Jhenaidah!K82</f>
        <v>0</v>
      </c>
      <c r="L26" s="73">
        <f>Jhenaidah!L82</f>
        <v>0</v>
      </c>
      <c r="M26" s="76">
        <f>Jhenaidah!M82</f>
        <v>0</v>
      </c>
      <c r="N26" s="5">
        <f>Jhenaidah!N82</f>
        <v>0</v>
      </c>
      <c r="O26" s="5">
        <f>Jhenaidah!O82</f>
        <v>0</v>
      </c>
      <c r="P26" s="5">
        <f>Jhenaidah!P82</f>
        <v>0</v>
      </c>
      <c r="Q26" s="73" t="e">
        <f>Jhenaidah!Q82</f>
        <v>#DIV/0!</v>
      </c>
      <c r="R26" s="2">
        <f>Jhenaidah!R82</f>
        <v>0</v>
      </c>
    </row>
    <row r="27" spans="1:18" s="3" customFormat="1" ht="85.5" x14ac:dyDescent="0.25">
      <c r="A27" s="18">
        <v>19</v>
      </c>
      <c r="B27" s="4" t="str">
        <f>Jhenaidah!B83</f>
        <v>244804045- B.L.K. bazar - Garagonj bazar Road at Ch.5740m 6390m. Salvage Tk. 1084234.00</v>
      </c>
      <c r="C27" s="2" t="str">
        <f>Jhenaidah!C83</f>
        <v>KDRIDP/JHENAI/W-23/2016-17</v>
      </c>
      <c r="D27" s="5">
        <f>Jhenaidah!D83</f>
        <v>0.65</v>
      </c>
      <c r="E27" s="5">
        <f>Jhenaidah!E83</f>
        <v>0</v>
      </c>
      <c r="F27" s="22">
        <f>Jhenaidah!F83</f>
        <v>0</v>
      </c>
      <c r="G27" s="5">
        <f>Jhenaidah!G83</f>
        <v>37.94</v>
      </c>
      <c r="H27" s="76">
        <f>Jhenaidah!H83</f>
        <v>42905</v>
      </c>
      <c r="I27" s="79" t="str">
        <f>Jhenaidah!I83</f>
        <v>Monirul Islam Tokon Ser-e-Bangla Sarak, Jhenaidah</v>
      </c>
      <c r="J27" s="76">
        <f>Jhenaidah!J83</f>
        <v>42960</v>
      </c>
      <c r="K27" s="5">
        <f>Jhenaidah!K83</f>
        <v>35.83</v>
      </c>
      <c r="L27" s="73">
        <f>Jhenaidah!L83</f>
        <v>1</v>
      </c>
      <c r="M27" s="76">
        <f>Jhenaidah!M83</f>
        <v>43281</v>
      </c>
      <c r="N27" s="5">
        <f>Jhenaidah!N83</f>
        <v>35.435000000000002</v>
      </c>
      <c r="O27" s="5">
        <f>Jhenaidah!O83</f>
        <v>35.435000000000002</v>
      </c>
      <c r="P27" s="5">
        <f>Jhenaidah!P83</f>
        <v>0</v>
      </c>
      <c r="Q27" s="73">
        <f>Jhenaidah!Q83</f>
        <v>0.98897571867150447</v>
      </c>
      <c r="R27" s="2" t="str">
        <f>Jhenaidah!R83</f>
        <v>Final</v>
      </c>
    </row>
    <row r="28" spans="1:18" s="3" customFormat="1" ht="28.5" x14ac:dyDescent="0.25">
      <c r="A28" s="18">
        <v>20</v>
      </c>
      <c r="B28" s="4" t="str">
        <f>Jhenaidah!B84</f>
        <v>244804112-Nagirat bazar-Dhalaharachandra (Pakenpara) via Shitali</v>
      </c>
      <c r="C28" s="2">
        <f>Jhenaidah!C84</f>
        <v>0</v>
      </c>
      <c r="D28" s="5">
        <f>Jhenaidah!D84</f>
        <v>0</v>
      </c>
      <c r="E28" s="5">
        <f>Jhenaidah!E84</f>
        <v>0</v>
      </c>
      <c r="F28" s="22">
        <f>Jhenaidah!F84</f>
        <v>0</v>
      </c>
      <c r="G28" s="5">
        <f>Jhenaidah!G84</f>
        <v>0</v>
      </c>
      <c r="H28" s="76">
        <f>Jhenaidah!H84</f>
        <v>0</v>
      </c>
      <c r="I28" s="79">
        <f>Jhenaidah!I84</f>
        <v>0</v>
      </c>
      <c r="J28" s="76">
        <f>Jhenaidah!J84</f>
        <v>0</v>
      </c>
      <c r="K28" s="5">
        <f>Jhenaidah!K84</f>
        <v>0</v>
      </c>
      <c r="L28" s="73">
        <f>Jhenaidah!L84</f>
        <v>0</v>
      </c>
      <c r="M28" s="76">
        <f>Jhenaidah!M84</f>
        <v>0</v>
      </c>
      <c r="N28" s="5">
        <f>Jhenaidah!N84</f>
        <v>0</v>
      </c>
      <c r="O28" s="5">
        <f>Jhenaidah!O84</f>
        <v>0</v>
      </c>
      <c r="P28" s="5">
        <f>Jhenaidah!P84</f>
        <v>0</v>
      </c>
      <c r="Q28" s="73" t="e">
        <f>Jhenaidah!Q84</f>
        <v>#DIV/0!</v>
      </c>
      <c r="R28" s="2">
        <f>Jhenaidah!R84</f>
        <v>0</v>
      </c>
    </row>
    <row r="29" spans="1:18" s="3" customFormat="1" x14ac:dyDescent="0.25">
      <c r="A29" s="18">
        <v>21</v>
      </c>
      <c r="B29" s="4" t="str">
        <f>Jhenaidah!B85</f>
        <v>2444804120-Dhigal gram-PDR school Road</v>
      </c>
      <c r="C29" s="2">
        <f>Jhenaidah!C85</f>
        <v>0</v>
      </c>
      <c r="D29" s="5">
        <f>Jhenaidah!D85</f>
        <v>0</v>
      </c>
      <c r="E29" s="5">
        <f>Jhenaidah!E85</f>
        <v>0</v>
      </c>
      <c r="F29" s="22">
        <f>Jhenaidah!F85</f>
        <v>0</v>
      </c>
      <c r="G29" s="5">
        <f>Jhenaidah!G85</f>
        <v>0</v>
      </c>
      <c r="H29" s="76">
        <f>Jhenaidah!H85</f>
        <v>0</v>
      </c>
      <c r="I29" s="79">
        <f>Jhenaidah!I85</f>
        <v>0</v>
      </c>
      <c r="J29" s="76">
        <f>Jhenaidah!J85</f>
        <v>0</v>
      </c>
      <c r="K29" s="5">
        <f>Jhenaidah!K85</f>
        <v>0</v>
      </c>
      <c r="L29" s="73">
        <f>Jhenaidah!L85</f>
        <v>0</v>
      </c>
      <c r="M29" s="76">
        <f>Jhenaidah!M85</f>
        <v>0</v>
      </c>
      <c r="N29" s="5">
        <f>Jhenaidah!N85</f>
        <v>0</v>
      </c>
      <c r="O29" s="5">
        <f>Jhenaidah!O85</f>
        <v>0</v>
      </c>
      <c r="P29" s="5">
        <f>Jhenaidah!P85</f>
        <v>0</v>
      </c>
      <c r="Q29" s="73" t="e">
        <f>Jhenaidah!Q85</f>
        <v>#DIV/0!</v>
      </c>
      <c r="R29" s="2">
        <f>Jhenaidah!R85</f>
        <v>0</v>
      </c>
    </row>
    <row r="30" spans="1:18" s="3" customFormat="1" x14ac:dyDescent="0.25">
      <c r="A30" s="18">
        <v>22</v>
      </c>
      <c r="B30" s="4" t="str">
        <f>Jhenaidah!B86</f>
        <v xml:space="preserve">244805050-Khondokbaria-Bakhorbar Rd. </v>
      </c>
      <c r="C30" s="2">
        <f>Jhenaidah!C86</f>
        <v>0</v>
      </c>
      <c r="D30" s="5">
        <f>Jhenaidah!D86</f>
        <v>0</v>
      </c>
      <c r="E30" s="5">
        <f>Jhenaidah!E86</f>
        <v>0</v>
      </c>
      <c r="F30" s="22">
        <f>Jhenaidah!F86</f>
        <v>0</v>
      </c>
      <c r="G30" s="5">
        <f>Jhenaidah!G86</f>
        <v>0</v>
      </c>
      <c r="H30" s="76">
        <f>Jhenaidah!H86</f>
        <v>0</v>
      </c>
      <c r="I30" s="79">
        <f>Jhenaidah!I86</f>
        <v>0</v>
      </c>
      <c r="J30" s="76">
        <f>Jhenaidah!J86</f>
        <v>0</v>
      </c>
      <c r="K30" s="5">
        <f>Jhenaidah!K86</f>
        <v>0</v>
      </c>
      <c r="L30" s="73">
        <f>Jhenaidah!L86</f>
        <v>0</v>
      </c>
      <c r="M30" s="76">
        <f>Jhenaidah!M86</f>
        <v>0</v>
      </c>
      <c r="N30" s="5">
        <f>Jhenaidah!N86</f>
        <v>0</v>
      </c>
      <c r="O30" s="5">
        <f>Jhenaidah!O86</f>
        <v>0</v>
      </c>
      <c r="P30" s="5">
        <f>Jhenaidah!P86</f>
        <v>0</v>
      </c>
      <c r="Q30" s="73" t="e">
        <f>Jhenaidah!Q86</f>
        <v>#DIV/0!</v>
      </c>
      <c r="R30" s="2">
        <f>Jhenaidah!R86</f>
        <v>0</v>
      </c>
    </row>
    <row r="31" spans="1:18" s="3" customFormat="1" x14ac:dyDescent="0.25">
      <c r="A31" s="18">
        <v>23</v>
      </c>
      <c r="B31" s="4" t="str">
        <f>Jhenaidah!B87</f>
        <v>244804009-Kanchua Bazar-Baliadanga</v>
      </c>
      <c r="C31" s="2">
        <f>Jhenaidah!C87</f>
        <v>0</v>
      </c>
      <c r="D31" s="5">
        <f>Jhenaidah!D87</f>
        <v>0</v>
      </c>
      <c r="E31" s="5">
        <f>Jhenaidah!E87</f>
        <v>0</v>
      </c>
      <c r="F31" s="22">
        <f>Jhenaidah!F87</f>
        <v>0</v>
      </c>
      <c r="G31" s="5">
        <f>Jhenaidah!G87</f>
        <v>0</v>
      </c>
      <c r="H31" s="76">
        <f>Jhenaidah!H87</f>
        <v>0</v>
      </c>
      <c r="I31" s="79">
        <f>Jhenaidah!I87</f>
        <v>0</v>
      </c>
      <c r="J31" s="76">
        <f>Jhenaidah!J87</f>
        <v>0</v>
      </c>
      <c r="K31" s="5">
        <f>Jhenaidah!K87</f>
        <v>0</v>
      </c>
      <c r="L31" s="73">
        <f>Jhenaidah!L87</f>
        <v>0</v>
      </c>
      <c r="M31" s="76">
        <f>Jhenaidah!M87</f>
        <v>0</v>
      </c>
      <c r="N31" s="5">
        <f>Jhenaidah!N87</f>
        <v>0</v>
      </c>
      <c r="O31" s="5">
        <f>Jhenaidah!O87</f>
        <v>0</v>
      </c>
      <c r="P31" s="5">
        <f>Jhenaidah!P87</f>
        <v>0</v>
      </c>
      <c r="Q31" s="73" t="e">
        <f>Jhenaidah!Q87</f>
        <v>#DIV/0!</v>
      </c>
      <c r="R31" s="2">
        <f>Jhenaidah!R87</f>
        <v>0</v>
      </c>
    </row>
    <row r="32" spans="1:18" s="3" customFormat="1" ht="28.5" x14ac:dyDescent="0.25">
      <c r="A32" s="18">
        <v>24</v>
      </c>
      <c r="B32" s="4" t="str">
        <f>Jhenaidah!B88</f>
        <v>244805159-Debtola Govt. Primary School-Hafiz Pire home via Libat Ali khan road.</v>
      </c>
      <c r="C32" s="2">
        <f>Jhenaidah!C88</f>
        <v>0</v>
      </c>
      <c r="D32" s="5">
        <f>Jhenaidah!D88</f>
        <v>0</v>
      </c>
      <c r="E32" s="5">
        <f>Jhenaidah!E88</f>
        <v>0</v>
      </c>
      <c r="F32" s="22">
        <f>Jhenaidah!F88</f>
        <v>0</v>
      </c>
      <c r="G32" s="5">
        <f>Jhenaidah!G88</f>
        <v>0</v>
      </c>
      <c r="H32" s="76">
        <f>Jhenaidah!H88</f>
        <v>0</v>
      </c>
      <c r="I32" s="79">
        <f>Jhenaidah!I88</f>
        <v>0</v>
      </c>
      <c r="J32" s="76">
        <f>Jhenaidah!J88</f>
        <v>0</v>
      </c>
      <c r="K32" s="5">
        <f>Jhenaidah!K88</f>
        <v>0</v>
      </c>
      <c r="L32" s="73">
        <f>Jhenaidah!L88</f>
        <v>0</v>
      </c>
      <c r="M32" s="76">
        <f>Jhenaidah!M88</f>
        <v>0</v>
      </c>
      <c r="N32" s="5">
        <f>Jhenaidah!N88</f>
        <v>0</v>
      </c>
      <c r="O32" s="5">
        <f>Jhenaidah!O88</f>
        <v>0</v>
      </c>
      <c r="P32" s="5">
        <f>Jhenaidah!P88</f>
        <v>0</v>
      </c>
      <c r="Q32" s="73" t="e">
        <f>Jhenaidah!Q88</f>
        <v>#DIV/0!</v>
      </c>
      <c r="R32" s="2">
        <f>Jhenaidah!R88</f>
        <v>0</v>
      </c>
    </row>
    <row r="33" spans="1:19" s="3" customFormat="1" ht="71.25" x14ac:dyDescent="0.25">
      <c r="A33" s="18">
        <v>25</v>
      </c>
      <c r="B33" s="4" t="str">
        <f>Jhenaidah!B89</f>
        <v>244805140 - H/Q Khondokar Road at Muratola Road. Ch. 00 - 400.m Salvage Tk. 155676.00,Jhenaidah.</v>
      </c>
      <c r="C33" s="2" t="str">
        <f>Jhenaidah!C89</f>
        <v>KDRIDP/JHENAI/W-44/2016-17</v>
      </c>
      <c r="D33" s="5">
        <f>Jhenaidah!D89</f>
        <v>0.4</v>
      </c>
      <c r="E33" s="5">
        <f>Jhenaidah!E89</f>
        <v>0</v>
      </c>
      <c r="F33" s="22">
        <f>Jhenaidah!F89</f>
        <v>0</v>
      </c>
      <c r="G33" s="5">
        <f>Jhenaidah!G89</f>
        <v>22.94</v>
      </c>
      <c r="H33" s="76">
        <f>Jhenaidah!H89</f>
        <v>42968</v>
      </c>
      <c r="I33" s="79" t="str">
        <f>Jhenaidah!I89</f>
        <v>M/S Molla Enterprise, Garagonj, Sailkupa, Jhenaidah.</v>
      </c>
      <c r="J33" s="76">
        <f>Jhenaidah!J89</f>
        <v>43030</v>
      </c>
      <c r="K33" s="5">
        <f>Jhenaidah!K89</f>
        <v>20.65</v>
      </c>
      <c r="L33" s="73">
        <f>Jhenaidah!L89</f>
        <v>1</v>
      </c>
      <c r="M33" s="76">
        <f>Jhenaidah!M89</f>
        <v>43308</v>
      </c>
      <c r="N33" s="5">
        <f>Jhenaidah!N89</f>
        <v>20.649000000000001</v>
      </c>
      <c r="O33" s="5">
        <f>Jhenaidah!O89</f>
        <v>20.649000000000001</v>
      </c>
      <c r="P33" s="5">
        <f>Jhenaidah!P89</f>
        <v>0</v>
      </c>
      <c r="Q33" s="73">
        <f>Jhenaidah!Q89</f>
        <v>0.99995157384987909</v>
      </c>
      <c r="R33" s="2" t="str">
        <f>Jhenaidah!R89</f>
        <v>Final</v>
      </c>
    </row>
    <row r="34" spans="1:19" s="3" customFormat="1" ht="28.5" x14ac:dyDescent="0.25">
      <c r="A34" s="18">
        <v>26</v>
      </c>
      <c r="B34" s="4" t="str">
        <f>Jhenaidah!B90</f>
        <v>244804160-Brammapur Modhuban High School to Baro Moukuri Govt. Primary School.</v>
      </c>
      <c r="C34" s="2">
        <f>Jhenaidah!C90</f>
        <v>0</v>
      </c>
      <c r="D34" s="5">
        <f>Jhenaidah!D90</f>
        <v>0</v>
      </c>
      <c r="E34" s="5">
        <f>Jhenaidah!E90</f>
        <v>0</v>
      </c>
      <c r="F34" s="22">
        <f>Jhenaidah!F90</f>
        <v>0</v>
      </c>
      <c r="G34" s="5">
        <f>Jhenaidah!G90</f>
        <v>0</v>
      </c>
      <c r="H34" s="76">
        <f>Jhenaidah!H90</f>
        <v>0</v>
      </c>
      <c r="I34" s="79">
        <f>Jhenaidah!I90</f>
        <v>0</v>
      </c>
      <c r="J34" s="76">
        <f>Jhenaidah!J90</f>
        <v>0</v>
      </c>
      <c r="K34" s="5">
        <f>Jhenaidah!K90</f>
        <v>0</v>
      </c>
      <c r="L34" s="73">
        <f>Jhenaidah!L90</f>
        <v>0</v>
      </c>
      <c r="M34" s="76">
        <f>Jhenaidah!M90</f>
        <v>0</v>
      </c>
      <c r="N34" s="5">
        <f>Jhenaidah!N90</f>
        <v>0</v>
      </c>
      <c r="O34" s="5">
        <f>Jhenaidah!O90</f>
        <v>0</v>
      </c>
      <c r="P34" s="5">
        <f>Jhenaidah!P90</f>
        <v>0</v>
      </c>
      <c r="Q34" s="73" t="e">
        <f>Jhenaidah!Q90</f>
        <v>#DIV/0!</v>
      </c>
      <c r="R34" s="2">
        <f>Jhenaidah!R90</f>
        <v>0</v>
      </c>
    </row>
    <row r="35" spans="1:19" s="3" customFormat="1" ht="28.5" x14ac:dyDescent="0.25">
      <c r="A35" s="18">
        <v>27</v>
      </c>
      <c r="B35" s="4" t="str">
        <f>Jhenaidah!B91</f>
        <v xml:space="preserve">244805094-Burulia cannel-Burulia Abdul Jallil( Muktizodda) H/O. </v>
      </c>
      <c r="C35" s="2">
        <f>Jhenaidah!C91</f>
        <v>0</v>
      </c>
      <c r="D35" s="5">
        <f>Jhenaidah!D91</f>
        <v>0</v>
      </c>
      <c r="E35" s="5">
        <f>Jhenaidah!E91</f>
        <v>0</v>
      </c>
      <c r="F35" s="22">
        <f>Jhenaidah!F91</f>
        <v>0</v>
      </c>
      <c r="G35" s="5">
        <f>Jhenaidah!G91</f>
        <v>0</v>
      </c>
      <c r="H35" s="76">
        <f>Jhenaidah!H91</f>
        <v>0</v>
      </c>
      <c r="I35" s="79">
        <f>Jhenaidah!I91</f>
        <v>0</v>
      </c>
      <c r="J35" s="76">
        <f>Jhenaidah!J91</f>
        <v>0</v>
      </c>
      <c r="K35" s="5">
        <f>Jhenaidah!K91</f>
        <v>0</v>
      </c>
      <c r="L35" s="73">
        <f>Jhenaidah!L91</f>
        <v>0</v>
      </c>
      <c r="M35" s="76">
        <f>Jhenaidah!M91</f>
        <v>0</v>
      </c>
      <c r="N35" s="5">
        <f>Jhenaidah!N91</f>
        <v>0</v>
      </c>
      <c r="O35" s="5">
        <f>Jhenaidah!O91</f>
        <v>0</v>
      </c>
      <c r="P35" s="5">
        <f>Jhenaidah!P91</f>
        <v>0</v>
      </c>
      <c r="Q35" s="73" t="e">
        <f>Jhenaidah!Q91</f>
        <v>#DIV/0!</v>
      </c>
      <c r="R35" s="2">
        <f>Jhenaidah!R91</f>
        <v>0</v>
      </c>
    </row>
    <row r="36" spans="1:19" s="3" customFormat="1" x14ac:dyDescent="0.25">
      <c r="A36" s="18">
        <v>28</v>
      </c>
      <c r="B36" s="4" t="str">
        <f>Jhenaidah!B92</f>
        <v>244805109-Vulida Mosque-Channel road.</v>
      </c>
      <c r="C36" s="2">
        <f>Jhenaidah!C92</f>
        <v>0</v>
      </c>
      <c r="D36" s="5">
        <f>Jhenaidah!D92</f>
        <v>0</v>
      </c>
      <c r="E36" s="5">
        <f>Jhenaidah!E92</f>
        <v>0</v>
      </c>
      <c r="F36" s="22">
        <f>Jhenaidah!F92</f>
        <v>0</v>
      </c>
      <c r="G36" s="5">
        <f>Jhenaidah!G92</f>
        <v>0</v>
      </c>
      <c r="H36" s="76">
        <f>Jhenaidah!H92</f>
        <v>0</v>
      </c>
      <c r="I36" s="79">
        <f>Jhenaidah!I92</f>
        <v>0</v>
      </c>
      <c r="J36" s="76">
        <f>Jhenaidah!J92</f>
        <v>0</v>
      </c>
      <c r="K36" s="5">
        <f>Jhenaidah!K92</f>
        <v>0</v>
      </c>
      <c r="L36" s="73">
        <f>Jhenaidah!L92</f>
        <v>0</v>
      </c>
      <c r="M36" s="76">
        <f>Jhenaidah!M92</f>
        <v>0</v>
      </c>
      <c r="N36" s="5">
        <f>Jhenaidah!N92</f>
        <v>0</v>
      </c>
      <c r="O36" s="5">
        <f>Jhenaidah!O92</f>
        <v>0</v>
      </c>
      <c r="P36" s="5">
        <f>Jhenaidah!P92</f>
        <v>0</v>
      </c>
      <c r="Q36" s="73" t="e">
        <f>Jhenaidah!Q92</f>
        <v>#DIV/0!</v>
      </c>
      <c r="R36" s="2">
        <f>Jhenaidah!R92</f>
        <v>0</v>
      </c>
    </row>
    <row r="37" spans="1:19" s="3" customFormat="1" ht="28.5" x14ac:dyDescent="0.25">
      <c r="A37" s="18">
        <v>29</v>
      </c>
      <c r="B37" s="4" t="str">
        <f>Jhenaidah!B93</f>
        <v>244804100-Brahamapur High School-Siddhi Bazar via Khairul Master H/O.</v>
      </c>
      <c r="C37" s="2">
        <f>Jhenaidah!C93</f>
        <v>0</v>
      </c>
      <c r="D37" s="5">
        <f>Jhenaidah!D93</f>
        <v>0</v>
      </c>
      <c r="E37" s="5">
        <f>Jhenaidah!E93</f>
        <v>0</v>
      </c>
      <c r="F37" s="22">
        <f>Jhenaidah!F93</f>
        <v>0</v>
      </c>
      <c r="G37" s="5">
        <f>Jhenaidah!G93</f>
        <v>0</v>
      </c>
      <c r="H37" s="76">
        <f>Jhenaidah!H93</f>
        <v>0</v>
      </c>
      <c r="I37" s="79">
        <f>Jhenaidah!I93</f>
        <v>0</v>
      </c>
      <c r="J37" s="76">
        <f>Jhenaidah!J93</f>
        <v>0</v>
      </c>
      <c r="K37" s="5">
        <f>Jhenaidah!K93</f>
        <v>0</v>
      </c>
      <c r="L37" s="73">
        <f>Jhenaidah!L93</f>
        <v>0</v>
      </c>
      <c r="M37" s="76">
        <f>Jhenaidah!M93</f>
        <v>0</v>
      </c>
      <c r="N37" s="5">
        <f>Jhenaidah!N93</f>
        <v>0</v>
      </c>
      <c r="O37" s="5">
        <f>Jhenaidah!O93</f>
        <v>0</v>
      </c>
      <c r="P37" s="5">
        <f>Jhenaidah!P93</f>
        <v>0</v>
      </c>
      <c r="Q37" s="73" t="e">
        <f>Jhenaidah!Q93</f>
        <v>#DIV/0!</v>
      </c>
      <c r="R37" s="2">
        <f>Jhenaidah!R93</f>
        <v>0</v>
      </c>
    </row>
    <row r="38" spans="1:19" s="3" customFormat="1" ht="71.25" x14ac:dyDescent="0.25">
      <c r="A38" s="18">
        <v>30</v>
      </c>
      <c r="B38" s="4" t="str">
        <f>Jhenaidah!B94</f>
        <v>244805084- Dahakola - Shiddhi Pr. School Road at Ch. 717m - 3500m.</v>
      </c>
      <c r="C38" s="2" t="str">
        <f>Jhenaidah!C94</f>
        <v>KDRIDP/JHENAI/W-21/2016-17</v>
      </c>
      <c r="D38" s="5">
        <f>Jhenaidah!D94</f>
        <v>2.7829999999999999</v>
      </c>
      <c r="E38" s="5">
        <f>Jhenaidah!E94</f>
        <v>0</v>
      </c>
      <c r="F38" s="22">
        <f>Jhenaidah!F94</f>
        <v>0</v>
      </c>
      <c r="G38" s="5">
        <f>Jhenaidah!G94</f>
        <v>156.18</v>
      </c>
      <c r="H38" s="76">
        <f>Jhenaidah!H94</f>
        <v>42905</v>
      </c>
      <c r="I38" s="79" t="str">
        <f>Jhenaidah!I94</f>
        <v>Liton Traders, Modon mohonpara, Jhenaidah</v>
      </c>
      <c r="J38" s="76">
        <f>Jhenaidah!J94</f>
        <v>43005</v>
      </c>
      <c r="K38" s="5">
        <f>Jhenaidah!K94</f>
        <v>154.387</v>
      </c>
      <c r="L38" s="73">
        <f>Jhenaidah!L94</f>
        <v>0.6</v>
      </c>
      <c r="M38" s="76">
        <f>Jhenaidah!M94</f>
        <v>43279</v>
      </c>
      <c r="N38" s="5">
        <f>Jhenaidah!N94</f>
        <v>0</v>
      </c>
      <c r="O38" s="5">
        <f>Jhenaidah!O94</f>
        <v>74</v>
      </c>
      <c r="P38" s="5">
        <f>Jhenaidah!P94</f>
        <v>-74</v>
      </c>
      <c r="Q38" s="73">
        <f>Jhenaidah!Q94</f>
        <v>0.47931496822919029</v>
      </c>
      <c r="R38" s="2">
        <f>Jhenaidah!R94</f>
        <v>0</v>
      </c>
    </row>
    <row r="39" spans="1:19" s="3" customFormat="1" ht="28.5" x14ac:dyDescent="0.25">
      <c r="A39" s="18">
        <v>31</v>
      </c>
      <c r="B39" s="4" t="str">
        <f>Jhenaidah!B95</f>
        <v>244805095-Katla Gari UP Office-Channel via Edghi road.</v>
      </c>
      <c r="C39" s="2">
        <f>Jhenaidah!C95</f>
        <v>0</v>
      </c>
      <c r="D39" s="5">
        <f>Jhenaidah!D95</f>
        <v>0</v>
      </c>
      <c r="E39" s="5">
        <f>Jhenaidah!E95</f>
        <v>0</v>
      </c>
      <c r="F39" s="22">
        <f>Jhenaidah!F95</f>
        <v>0</v>
      </c>
      <c r="G39" s="5">
        <f>Jhenaidah!G95</f>
        <v>0</v>
      </c>
      <c r="H39" s="76">
        <f>Jhenaidah!H95</f>
        <v>0</v>
      </c>
      <c r="I39" s="79">
        <f>Jhenaidah!I95</f>
        <v>0</v>
      </c>
      <c r="J39" s="76">
        <f>Jhenaidah!J95</f>
        <v>0</v>
      </c>
      <c r="K39" s="5">
        <f>Jhenaidah!K95</f>
        <v>0</v>
      </c>
      <c r="L39" s="73">
        <f>Jhenaidah!L95</f>
        <v>0</v>
      </c>
      <c r="M39" s="76">
        <f>Jhenaidah!M95</f>
        <v>0</v>
      </c>
      <c r="N39" s="5">
        <f>Jhenaidah!N95</f>
        <v>0</v>
      </c>
      <c r="O39" s="5">
        <f>Jhenaidah!O95</f>
        <v>0</v>
      </c>
      <c r="P39" s="5">
        <f>Jhenaidah!P95</f>
        <v>0</v>
      </c>
      <c r="Q39" s="73" t="e">
        <f>Jhenaidah!Q95</f>
        <v>#DIV/0!</v>
      </c>
      <c r="R39" s="2">
        <f>Jhenaidah!R95</f>
        <v>0</v>
      </c>
      <c r="S39" s="43"/>
    </row>
    <row r="40" spans="1:19" s="3" customFormat="1" ht="71.25" x14ac:dyDescent="0.25">
      <c r="A40" s="50">
        <v>32</v>
      </c>
      <c r="B40" s="51" t="str">
        <f>Jhenaidah!B96</f>
        <v>244804029- Improvement of Rupdha - Hatfazilpur Bazar Road. Ch. 500 - 1015m &amp; 1765 - 1980m.</v>
      </c>
      <c r="C40" s="52" t="str">
        <f>Jhenaidah!C96</f>
        <v>KDRIDP/JHENAI/W-45/2016-17</v>
      </c>
      <c r="D40" s="53">
        <f>Jhenaidah!D96</f>
        <v>0.73</v>
      </c>
      <c r="E40" s="53">
        <f>Jhenaidah!E96</f>
        <v>0</v>
      </c>
      <c r="F40" s="54">
        <f>Jhenaidah!F96</f>
        <v>0</v>
      </c>
      <c r="G40" s="53">
        <f>Jhenaidah!G96</f>
        <v>38.340000000000003</v>
      </c>
      <c r="H40" s="91">
        <f>Jhenaidah!H96</f>
        <v>42968</v>
      </c>
      <c r="I40" s="92" t="str">
        <f>Jhenaidah!I96</f>
        <v>Liton Traders, Modon mohonpara, Jhenaidah</v>
      </c>
      <c r="J40" s="91">
        <f>Jhenaidah!J96</f>
        <v>43032</v>
      </c>
      <c r="K40" s="53">
        <f>Jhenaidah!K96</f>
        <v>34.5</v>
      </c>
      <c r="L40" s="90">
        <f>Jhenaidah!L96</f>
        <v>0.6</v>
      </c>
      <c r="M40" s="91">
        <f>Jhenaidah!M96</f>
        <v>43308</v>
      </c>
      <c r="N40" s="53">
        <f>Jhenaidah!N96</f>
        <v>0</v>
      </c>
      <c r="O40" s="53">
        <f>Jhenaidah!O96</f>
        <v>0</v>
      </c>
      <c r="P40" s="53">
        <f>Jhenaidah!P96</f>
        <v>0</v>
      </c>
      <c r="Q40" s="90">
        <f>Jhenaidah!Q96</f>
        <v>0</v>
      </c>
      <c r="R40" s="52" t="str">
        <f>Jhenaidah!R96</f>
        <v>Out of DPP</v>
      </c>
      <c r="S40" s="43"/>
    </row>
    <row r="41" spans="1:19" s="3" customFormat="1" ht="57" x14ac:dyDescent="0.25">
      <c r="A41" s="50">
        <v>33</v>
      </c>
      <c r="B41" s="51" t="str">
        <f>Jhenaidah!B97</f>
        <v>244805204- Improvement of Patchpakia mosque Dual Biswas to H/O Mongla Pachpakhia Battala Road. Ch. 500 - 870m.</v>
      </c>
      <c r="C41" s="52" t="str">
        <f>Jhenaidah!C97</f>
        <v>KDRIDP/JHENAI/W-46/2016-17</v>
      </c>
      <c r="D41" s="53">
        <f>Jhenaidah!D97</f>
        <v>0.37</v>
      </c>
      <c r="E41" s="53">
        <f>Jhenaidah!E97</f>
        <v>0</v>
      </c>
      <c r="F41" s="54">
        <f>Jhenaidah!F97</f>
        <v>0</v>
      </c>
      <c r="G41" s="53">
        <f>Jhenaidah!G97</f>
        <v>16.21</v>
      </c>
      <c r="H41" s="91">
        <f>Jhenaidah!H97</f>
        <v>42968</v>
      </c>
      <c r="I41" s="92" t="str">
        <f>Jhenaidah!I97</f>
        <v>M/S Unik Builders, Parkpara,Jhenaidah</v>
      </c>
      <c r="J41" s="91">
        <f>Jhenaidah!J97</f>
        <v>43032</v>
      </c>
      <c r="K41" s="53">
        <f>Jhenaidah!K97</f>
        <v>14.59</v>
      </c>
      <c r="L41" s="90">
        <f>Jhenaidah!L97</f>
        <v>1</v>
      </c>
      <c r="M41" s="91">
        <f>Jhenaidah!M97</f>
        <v>43308</v>
      </c>
      <c r="N41" s="53">
        <f>Jhenaidah!N97</f>
        <v>14.586</v>
      </c>
      <c r="O41" s="53">
        <f>Jhenaidah!O97</f>
        <v>14.586</v>
      </c>
      <c r="P41" s="53">
        <f>Jhenaidah!P97</f>
        <v>0</v>
      </c>
      <c r="Q41" s="90">
        <f>Jhenaidah!Q97</f>
        <v>0.99972583961617545</v>
      </c>
      <c r="R41" s="52" t="str">
        <f>Jhenaidah!R97</f>
        <v>Final</v>
      </c>
      <c r="S41" s="43"/>
    </row>
    <row r="42" spans="1:19" s="21" customFormat="1" ht="25.5" customHeight="1" x14ac:dyDescent="0.25">
      <c r="A42" s="152" t="s">
        <v>13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</row>
    <row r="43" spans="1:19" s="21" customFormat="1" ht="28.5" x14ac:dyDescent="0.25">
      <c r="A43" s="11">
        <v>34</v>
      </c>
      <c r="B43" s="19" t="str">
        <f>Jhenaidah!B200</f>
        <v xml:space="preserve">244802006-Const. of RCC Bridge on Hatfazilpur- Nangalband Rd alfapur khal </v>
      </c>
      <c r="C43" s="11">
        <f>Jhenaidah!C200</f>
        <v>0</v>
      </c>
      <c r="D43" s="20">
        <f>Jhenaidah!D200</f>
        <v>0</v>
      </c>
      <c r="E43" s="20">
        <f>Jhenaidah!E200</f>
        <v>0</v>
      </c>
      <c r="F43" s="23">
        <f>Jhenaidah!F200</f>
        <v>0</v>
      </c>
      <c r="G43" s="20">
        <f>Jhenaidah!G200</f>
        <v>0</v>
      </c>
      <c r="H43" s="57">
        <f>Jhenaidah!H200</f>
        <v>0</v>
      </c>
      <c r="I43" s="67">
        <f>Jhenaidah!I200</f>
        <v>0</v>
      </c>
      <c r="J43" s="57">
        <f>Jhenaidah!J200</f>
        <v>0</v>
      </c>
      <c r="K43" s="20">
        <f>Jhenaidah!K200</f>
        <v>0</v>
      </c>
      <c r="L43" s="62">
        <f>Jhenaidah!L200</f>
        <v>0</v>
      </c>
      <c r="M43" s="57">
        <f>Jhenaidah!M200</f>
        <v>0</v>
      </c>
      <c r="N43" s="20">
        <f>Jhenaidah!N200</f>
        <v>0</v>
      </c>
      <c r="O43" s="20">
        <f>Jhenaidah!O200</f>
        <v>0</v>
      </c>
      <c r="P43" s="20">
        <f>Jhenaidah!P200</f>
        <v>0</v>
      </c>
      <c r="Q43" s="62" t="e">
        <f>Jhenaidah!Q200</f>
        <v>#DIV/0!</v>
      </c>
      <c r="R43" s="11">
        <f>Jhenaidah!R200</f>
        <v>0</v>
      </c>
    </row>
    <row r="44" spans="1:19" s="3" customFormat="1" ht="25.5" customHeight="1" x14ac:dyDescent="0.25">
      <c r="A44" s="143" t="s">
        <v>14</v>
      </c>
      <c r="B44" s="143"/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</row>
    <row r="45" spans="1:19" s="3" customFormat="1" x14ac:dyDescent="0.25">
      <c r="A45" s="2">
        <v>36</v>
      </c>
      <c r="B45" s="4" t="str">
        <f>Jhenaidah!B215</f>
        <v>24802006-Langolbandh GC -Hatfazilpur GC Rd.</v>
      </c>
      <c r="C45" s="2">
        <f>Jhenaidah!C215</f>
        <v>0</v>
      </c>
      <c r="D45" s="20">
        <f>Jhenaidah!D215</f>
        <v>0</v>
      </c>
      <c r="E45" s="20">
        <f>Jhenaidah!E215</f>
        <v>0</v>
      </c>
      <c r="F45" s="23">
        <f>Jhenaidah!F215</f>
        <v>0</v>
      </c>
      <c r="G45" s="20">
        <f>Jhenaidah!G215</f>
        <v>0</v>
      </c>
      <c r="H45" s="57">
        <f>Jhenaidah!H215</f>
        <v>0</v>
      </c>
      <c r="I45" s="67">
        <f>Jhenaidah!I215</f>
        <v>0</v>
      </c>
      <c r="J45" s="57">
        <f>Jhenaidah!J215</f>
        <v>0</v>
      </c>
      <c r="K45" s="20">
        <f>Jhenaidah!K215</f>
        <v>0</v>
      </c>
      <c r="L45" s="62">
        <f>Jhenaidah!L215</f>
        <v>0</v>
      </c>
      <c r="M45" s="57">
        <f>Jhenaidah!M215</f>
        <v>0</v>
      </c>
      <c r="N45" s="20">
        <f>Jhenaidah!N215</f>
        <v>0</v>
      </c>
      <c r="O45" s="20">
        <f>Jhenaidah!O215</f>
        <v>0</v>
      </c>
      <c r="P45" s="20">
        <f>Jhenaidah!P215</f>
        <v>0</v>
      </c>
      <c r="Q45" s="62" t="e">
        <f>Jhenaidah!Q215</f>
        <v>#DIV/0!</v>
      </c>
      <c r="R45" s="2">
        <f>Jhenaidah!R215</f>
        <v>0</v>
      </c>
    </row>
    <row r="46" spans="1:19" s="3" customFormat="1" x14ac:dyDescent="0.25">
      <c r="A46" s="2">
        <v>37</v>
      </c>
      <c r="B46" s="4" t="str">
        <f>Jhenaidah!B216</f>
        <v>24802004-Dudshar UP office-Roypur Bazar Rd.</v>
      </c>
      <c r="C46" s="2">
        <f>Jhenaidah!C216</f>
        <v>0</v>
      </c>
      <c r="D46" s="20">
        <f>Jhenaidah!D216</f>
        <v>0</v>
      </c>
      <c r="E46" s="20">
        <f>Jhenaidah!E216</f>
        <v>0</v>
      </c>
      <c r="F46" s="23">
        <f>Jhenaidah!F216</f>
        <v>0</v>
      </c>
      <c r="G46" s="20">
        <f>Jhenaidah!G216</f>
        <v>0</v>
      </c>
      <c r="H46" s="57">
        <f>Jhenaidah!H216</f>
        <v>0</v>
      </c>
      <c r="I46" s="67">
        <f>Jhenaidah!I216</f>
        <v>0</v>
      </c>
      <c r="J46" s="57">
        <f>Jhenaidah!J216</f>
        <v>0</v>
      </c>
      <c r="K46" s="20">
        <f>Jhenaidah!K216</f>
        <v>0</v>
      </c>
      <c r="L46" s="62">
        <f>Jhenaidah!L216</f>
        <v>0</v>
      </c>
      <c r="M46" s="57">
        <f>Jhenaidah!M216</f>
        <v>0</v>
      </c>
      <c r="N46" s="20">
        <f>Jhenaidah!N216</f>
        <v>0</v>
      </c>
      <c r="O46" s="20">
        <f>Jhenaidah!O216</f>
        <v>0</v>
      </c>
      <c r="P46" s="20">
        <f>Jhenaidah!P216</f>
        <v>0</v>
      </c>
      <c r="Q46" s="62" t="e">
        <f>Jhenaidah!Q216</f>
        <v>#DIV/0!</v>
      </c>
      <c r="R46" s="2">
        <f>Jhenaidah!R216</f>
        <v>0</v>
      </c>
    </row>
    <row r="47" spans="1:19" s="3" customFormat="1" ht="42.75" x14ac:dyDescent="0.25">
      <c r="A47" s="2">
        <v>38</v>
      </c>
      <c r="B47" s="4" t="str">
        <f>Jhenaidah!B217</f>
        <v>ID No – 244802008, Shekpara R&amp;H - Ramchandrapur- Mohishgari - Alomdanga - Fulhari-Bhatai GC Road.</v>
      </c>
      <c r="C47" s="2">
        <f>Jhenaidah!C217</f>
        <v>0</v>
      </c>
      <c r="D47" s="20">
        <f>Jhenaidah!D217</f>
        <v>0</v>
      </c>
      <c r="E47" s="20">
        <f>Jhenaidah!E217</f>
        <v>0</v>
      </c>
      <c r="F47" s="23">
        <f>Jhenaidah!F217</f>
        <v>0</v>
      </c>
      <c r="G47" s="20">
        <f>Jhenaidah!G217</f>
        <v>0</v>
      </c>
      <c r="H47" s="57">
        <f>Jhenaidah!H217</f>
        <v>0</v>
      </c>
      <c r="I47" s="67">
        <f>Jhenaidah!I217</f>
        <v>0</v>
      </c>
      <c r="J47" s="57">
        <f>Jhenaidah!J217</f>
        <v>0</v>
      </c>
      <c r="K47" s="20">
        <f>Jhenaidah!K217</f>
        <v>0</v>
      </c>
      <c r="L47" s="62">
        <f>Jhenaidah!L217</f>
        <v>0</v>
      </c>
      <c r="M47" s="57">
        <f>Jhenaidah!M217</f>
        <v>0</v>
      </c>
      <c r="N47" s="20">
        <f>Jhenaidah!N217</f>
        <v>0</v>
      </c>
      <c r="O47" s="20">
        <f>Jhenaidah!O217</f>
        <v>0</v>
      </c>
      <c r="P47" s="20">
        <f>Jhenaidah!P217</f>
        <v>0</v>
      </c>
      <c r="Q47" s="62" t="e">
        <f>Jhenaidah!Q217</f>
        <v>#DIV/0!</v>
      </c>
      <c r="R47" s="2">
        <f>Jhenaidah!R217</f>
        <v>0</v>
      </c>
    </row>
    <row r="48" spans="1:19" s="3" customFormat="1" ht="71.25" x14ac:dyDescent="0.25">
      <c r="A48" s="2">
        <v>39</v>
      </c>
      <c r="B48" s="4" t="str">
        <f>Jhenaidah!B218</f>
        <v>244803005- Periodic Maintenance of Fulhari UP Office - Roypur Bazar Road from Ch.0.00m - 800m &amp; 9716m 11640m.</v>
      </c>
      <c r="C48" s="2" t="str">
        <f>Jhenaidah!C218</f>
        <v>KDRIDP/JHENAI/M-16/2017-18</v>
      </c>
      <c r="D48" s="20">
        <f>Jhenaidah!D218</f>
        <v>2.7240000000000002</v>
      </c>
      <c r="E48" s="20">
        <f>Jhenaidah!E218</f>
        <v>0</v>
      </c>
      <c r="F48" s="23">
        <f>Jhenaidah!F218</f>
        <v>0</v>
      </c>
      <c r="G48" s="20">
        <f>Jhenaidah!G218</f>
        <v>72.14</v>
      </c>
      <c r="H48" s="57">
        <f>Jhenaidah!H218</f>
        <v>43096</v>
      </c>
      <c r="I48" s="67" t="str">
        <f>Jhenaidah!I218</f>
        <v>M/S Molla Enterprise Garagonj Sailkupa Jhenaidah</v>
      </c>
      <c r="J48" s="57">
        <f>Jhenaidah!J218</f>
        <v>43150</v>
      </c>
      <c r="K48" s="20">
        <f>Jhenaidah!K218</f>
        <v>64.930000000000007</v>
      </c>
      <c r="L48" s="62">
        <f>Jhenaidah!L218</f>
        <v>0.1</v>
      </c>
      <c r="M48" s="57">
        <f>Jhenaidah!M218</f>
        <v>43424</v>
      </c>
      <c r="N48" s="20">
        <f>Jhenaidah!N218</f>
        <v>0</v>
      </c>
      <c r="O48" s="20">
        <f>Jhenaidah!O218</f>
        <v>0</v>
      </c>
      <c r="P48" s="20">
        <f>Jhenaidah!P218</f>
        <v>0</v>
      </c>
      <c r="Q48" s="62">
        <f>Jhenaidah!Q218</f>
        <v>0</v>
      </c>
      <c r="R48" s="2">
        <f>Jhenaidah!R218</f>
        <v>0</v>
      </c>
    </row>
    <row r="49" spans="1:18" s="3" customFormat="1" x14ac:dyDescent="0.25">
      <c r="A49" s="2">
        <v>40</v>
      </c>
      <c r="B49" s="4" t="str">
        <f>Jhenaidah!B219</f>
        <v>244803006-Kancherkole UP- Katlagari GC Rd.</v>
      </c>
      <c r="C49" s="2">
        <f>Jhenaidah!C219</f>
        <v>0</v>
      </c>
      <c r="D49" s="20">
        <f>Jhenaidah!D219</f>
        <v>0</v>
      </c>
      <c r="E49" s="20">
        <f>Jhenaidah!E219</f>
        <v>0</v>
      </c>
      <c r="F49" s="23">
        <f>Jhenaidah!F219</f>
        <v>0</v>
      </c>
      <c r="G49" s="20">
        <f>Jhenaidah!G219</f>
        <v>0</v>
      </c>
      <c r="H49" s="57">
        <f>Jhenaidah!H219</f>
        <v>0</v>
      </c>
      <c r="I49" s="67">
        <f>Jhenaidah!I219</f>
        <v>0</v>
      </c>
      <c r="J49" s="57">
        <f>Jhenaidah!J219</f>
        <v>0</v>
      </c>
      <c r="K49" s="20">
        <f>Jhenaidah!K219</f>
        <v>0</v>
      </c>
      <c r="L49" s="62">
        <f>Jhenaidah!L219</f>
        <v>0</v>
      </c>
      <c r="M49" s="57">
        <f>Jhenaidah!M219</f>
        <v>0</v>
      </c>
      <c r="N49" s="20">
        <f>Jhenaidah!N219</f>
        <v>0</v>
      </c>
      <c r="O49" s="20">
        <f>Jhenaidah!O219</f>
        <v>0</v>
      </c>
      <c r="P49" s="20">
        <f>Jhenaidah!P219</f>
        <v>0</v>
      </c>
      <c r="Q49" s="62" t="e">
        <f>Jhenaidah!Q219</f>
        <v>#DIV/0!</v>
      </c>
      <c r="R49" s="2">
        <f>Jhenaidah!R219</f>
        <v>0</v>
      </c>
    </row>
    <row r="50" spans="1:18" s="3" customFormat="1" ht="28.5" x14ac:dyDescent="0.25">
      <c r="A50" s="2">
        <v>41</v>
      </c>
      <c r="B50" s="4" t="str">
        <f>Jhenaidah!B220</f>
        <v>244803007-Monoharpur UP Office- Khulnmbaria Bazar via Banuganj Bazar Rd.</v>
      </c>
      <c r="C50" s="2">
        <f>Jhenaidah!C220</f>
        <v>0</v>
      </c>
      <c r="D50" s="20">
        <f>Jhenaidah!D220</f>
        <v>0</v>
      </c>
      <c r="E50" s="20">
        <f>Jhenaidah!E220</f>
        <v>0</v>
      </c>
      <c r="F50" s="23">
        <f>Jhenaidah!F220</f>
        <v>0</v>
      </c>
      <c r="G50" s="20">
        <f>Jhenaidah!G220</f>
        <v>0</v>
      </c>
      <c r="H50" s="57">
        <f>Jhenaidah!H220</f>
        <v>0</v>
      </c>
      <c r="I50" s="67">
        <f>Jhenaidah!I220</f>
        <v>0</v>
      </c>
      <c r="J50" s="57">
        <f>Jhenaidah!J220</f>
        <v>0</v>
      </c>
      <c r="K50" s="20">
        <f>Jhenaidah!K220</f>
        <v>0</v>
      </c>
      <c r="L50" s="62">
        <f>Jhenaidah!L220</f>
        <v>0</v>
      </c>
      <c r="M50" s="57">
        <f>Jhenaidah!M220</f>
        <v>0</v>
      </c>
      <c r="N50" s="20">
        <f>Jhenaidah!N220</f>
        <v>0</v>
      </c>
      <c r="O50" s="20">
        <f>Jhenaidah!O220</f>
        <v>0</v>
      </c>
      <c r="P50" s="20">
        <f>Jhenaidah!P220</f>
        <v>0</v>
      </c>
      <c r="Q50" s="62" t="e">
        <f>Jhenaidah!Q220</f>
        <v>#DIV/0!</v>
      </c>
      <c r="R50" s="2">
        <f>Jhenaidah!R220</f>
        <v>0</v>
      </c>
    </row>
    <row r="51" spans="1:18" s="3" customFormat="1" ht="28.5" x14ac:dyDescent="0.25">
      <c r="A51" s="2">
        <v>42</v>
      </c>
      <c r="B51" s="4" t="str">
        <f>Jhenaidah!B221</f>
        <v xml:space="preserve">244803011-Monharpur UP Office- Shitali Bazar Rd (Ch. 00-1000m) </v>
      </c>
      <c r="C51" s="2">
        <f>Jhenaidah!C221</f>
        <v>0</v>
      </c>
      <c r="D51" s="20">
        <f>Jhenaidah!D221</f>
        <v>0</v>
      </c>
      <c r="E51" s="20">
        <f>Jhenaidah!E221</f>
        <v>0</v>
      </c>
      <c r="F51" s="23">
        <f>Jhenaidah!F221</f>
        <v>0</v>
      </c>
      <c r="G51" s="20">
        <f>Jhenaidah!G221</f>
        <v>0</v>
      </c>
      <c r="H51" s="57">
        <f>Jhenaidah!H221</f>
        <v>0</v>
      </c>
      <c r="I51" s="67">
        <f>Jhenaidah!I221</f>
        <v>0</v>
      </c>
      <c r="J51" s="57">
        <f>Jhenaidah!J221</f>
        <v>0</v>
      </c>
      <c r="K51" s="20">
        <f>Jhenaidah!K221</f>
        <v>0</v>
      </c>
      <c r="L51" s="62">
        <f>Jhenaidah!L221</f>
        <v>0</v>
      </c>
      <c r="M51" s="57">
        <f>Jhenaidah!M221</f>
        <v>0</v>
      </c>
      <c r="N51" s="20">
        <f>Jhenaidah!N221</f>
        <v>0</v>
      </c>
      <c r="O51" s="20">
        <f>Jhenaidah!O221</f>
        <v>0</v>
      </c>
      <c r="P51" s="20">
        <f>Jhenaidah!P221</f>
        <v>0</v>
      </c>
      <c r="Q51" s="62" t="e">
        <f>Jhenaidah!Q221</f>
        <v>#DIV/0!</v>
      </c>
      <c r="R51" s="2">
        <f>Jhenaidah!R221</f>
        <v>0</v>
      </c>
    </row>
    <row r="52" spans="1:18" s="3" customFormat="1" ht="28.5" x14ac:dyDescent="0.25">
      <c r="A52" s="2">
        <v>43</v>
      </c>
      <c r="B52" s="4" t="str">
        <f>Jhenaidah!B222</f>
        <v>244803018-Dhalahara Chandra UP Office- Shitala Bazar Rd.</v>
      </c>
      <c r="C52" s="2">
        <f>Jhenaidah!C222</f>
        <v>0</v>
      </c>
      <c r="D52" s="20">
        <f>Jhenaidah!D222</f>
        <v>0</v>
      </c>
      <c r="E52" s="20">
        <f>Jhenaidah!E222</f>
        <v>0</v>
      </c>
      <c r="F52" s="23">
        <f>Jhenaidah!F222</f>
        <v>0</v>
      </c>
      <c r="G52" s="20">
        <f>Jhenaidah!G222</f>
        <v>0</v>
      </c>
      <c r="H52" s="57">
        <f>Jhenaidah!H222</f>
        <v>0</v>
      </c>
      <c r="I52" s="67">
        <f>Jhenaidah!I222</f>
        <v>0</v>
      </c>
      <c r="J52" s="57">
        <f>Jhenaidah!J222</f>
        <v>0</v>
      </c>
      <c r="K52" s="20">
        <f>Jhenaidah!K222</f>
        <v>0</v>
      </c>
      <c r="L52" s="62">
        <f>Jhenaidah!L222</f>
        <v>0</v>
      </c>
      <c r="M52" s="57">
        <f>Jhenaidah!M222</f>
        <v>0</v>
      </c>
      <c r="N52" s="20">
        <f>Jhenaidah!N222</f>
        <v>0</v>
      </c>
      <c r="O52" s="20">
        <f>Jhenaidah!O222</f>
        <v>0</v>
      </c>
      <c r="P52" s="20">
        <f>Jhenaidah!P222</f>
        <v>0</v>
      </c>
      <c r="Q52" s="62" t="e">
        <f>Jhenaidah!Q222</f>
        <v>#DIV/0!</v>
      </c>
      <c r="R52" s="2">
        <f>Jhenaidah!R222</f>
        <v>0</v>
      </c>
    </row>
    <row r="53" spans="1:18" s="3" customFormat="1" x14ac:dyDescent="0.25">
      <c r="A53" s="2">
        <v>44</v>
      </c>
      <c r="B53" s="4" t="str">
        <f>Jhenaidah!B223</f>
        <v>244804045-BLK Bazar-GARAgonj Bazar Rd.</v>
      </c>
      <c r="C53" s="2">
        <f>Jhenaidah!C223</f>
        <v>0</v>
      </c>
      <c r="D53" s="20">
        <f>Jhenaidah!D223</f>
        <v>0</v>
      </c>
      <c r="E53" s="20">
        <f>Jhenaidah!E223</f>
        <v>0</v>
      </c>
      <c r="F53" s="23">
        <f>Jhenaidah!F223</f>
        <v>0</v>
      </c>
      <c r="G53" s="20">
        <f>Jhenaidah!G223</f>
        <v>0</v>
      </c>
      <c r="H53" s="57">
        <f>Jhenaidah!H223</f>
        <v>0</v>
      </c>
      <c r="I53" s="67">
        <f>Jhenaidah!I223</f>
        <v>0</v>
      </c>
      <c r="J53" s="57">
        <f>Jhenaidah!J223</f>
        <v>0</v>
      </c>
      <c r="K53" s="20">
        <f>Jhenaidah!K223</f>
        <v>0</v>
      </c>
      <c r="L53" s="62">
        <f>Jhenaidah!L223</f>
        <v>0</v>
      </c>
      <c r="M53" s="57">
        <f>Jhenaidah!M223</f>
        <v>0</v>
      </c>
      <c r="N53" s="20">
        <f>Jhenaidah!N223</f>
        <v>0</v>
      </c>
      <c r="O53" s="20">
        <f>Jhenaidah!O223</f>
        <v>0</v>
      </c>
      <c r="P53" s="20">
        <f>Jhenaidah!P223</f>
        <v>0</v>
      </c>
      <c r="Q53" s="62" t="e">
        <f>Jhenaidah!Q223</f>
        <v>#DIV/0!</v>
      </c>
      <c r="R53" s="2">
        <f>Jhenaidah!R223</f>
        <v>0</v>
      </c>
    </row>
    <row r="54" spans="1:18" ht="71.25" x14ac:dyDescent="0.25">
      <c r="A54" s="2">
        <v>45</v>
      </c>
      <c r="B54" s="4" t="str">
        <f>Jhenaidah!B224</f>
        <v>244803004- Periodic Maintenance of Dudshar UP Office - Royra Bazar via Tongbila Bazar Road Ch.750m - 5720m Sailkupa,Jhenaidah.</v>
      </c>
      <c r="C54" s="2" t="str">
        <f>Jhenaidah!C224</f>
        <v>KDRIDP/JHENAI/M-17/2017-18</v>
      </c>
      <c r="D54" s="20">
        <f>Jhenaidah!D224</f>
        <v>4.97</v>
      </c>
      <c r="E54" s="20">
        <f>Jhenaidah!E224</f>
        <v>0</v>
      </c>
      <c r="F54" s="23">
        <f>Jhenaidah!F224</f>
        <v>0</v>
      </c>
      <c r="G54" s="20">
        <f>Jhenaidah!G224</f>
        <v>88.888000000000005</v>
      </c>
      <c r="H54" s="57">
        <f>Jhenaidah!H224</f>
        <v>43096</v>
      </c>
      <c r="I54" s="67" t="str">
        <f>Jhenaidah!I224</f>
        <v>M/S Molla Enterprise Garagonj Sailkupa Jhenaidah</v>
      </c>
      <c r="J54" s="57">
        <f>Jhenaidah!J224</f>
        <v>43150</v>
      </c>
      <c r="K54" s="20">
        <f>Jhenaidah!K224</f>
        <v>79.998999999999995</v>
      </c>
      <c r="L54" s="62">
        <f>Jhenaidah!L224</f>
        <v>1</v>
      </c>
      <c r="M54" s="57">
        <f>Jhenaidah!M224</f>
        <v>43424</v>
      </c>
      <c r="N54" s="20">
        <f>Jhenaidah!N224</f>
        <v>79.998999999999995</v>
      </c>
      <c r="O54" s="20">
        <f>Jhenaidah!O224</f>
        <v>79.998999999999995</v>
      </c>
      <c r="P54" s="20">
        <f>Jhenaidah!P224</f>
        <v>0</v>
      </c>
      <c r="Q54" s="62">
        <f>Jhenaidah!Q224</f>
        <v>1</v>
      </c>
      <c r="R54" s="2" t="str">
        <f>Jhenaidah!R224</f>
        <v>Final</v>
      </c>
    </row>
    <row r="55" spans="1:18" ht="71.25" x14ac:dyDescent="0.25">
      <c r="A55" s="2">
        <v>46</v>
      </c>
      <c r="B55" s="4" t="str">
        <f>Jhenaidah!B225</f>
        <v>244803019- Periodic Maintenance of Shealhpara Bazar - Sarutia UP Office Road via Kancherkole UP office Road Ch. 2176m - 3326m 5610m 8210m &amp; 8560m 9260m Sailkupa,Jhenaidah.</v>
      </c>
      <c r="C55" s="2" t="str">
        <f>Jhenaidah!C225</f>
        <v>KDRIDP/JHENAI/M-18/2017-18</v>
      </c>
      <c r="D55" s="20">
        <f>Jhenaidah!D225</f>
        <v>4.45</v>
      </c>
      <c r="E55" s="20">
        <f>Jhenaidah!E225</f>
        <v>0</v>
      </c>
      <c r="F55" s="23">
        <f>Jhenaidah!F225</f>
        <v>0</v>
      </c>
      <c r="G55" s="20">
        <f>Jhenaidah!G225</f>
        <v>133.08000000000001</v>
      </c>
      <c r="H55" s="57">
        <f>Jhenaidah!H225</f>
        <v>43096</v>
      </c>
      <c r="I55" s="67" t="str">
        <f>Jhenaidah!I225</f>
        <v>M/S Molla Enterprise Garagonj Sailkupa Jhenaidah</v>
      </c>
      <c r="J55" s="57">
        <f>Jhenaidah!J225</f>
        <v>43150</v>
      </c>
      <c r="K55" s="20">
        <f>Jhenaidah!K225</f>
        <v>119.776</v>
      </c>
      <c r="L55" s="62">
        <f>Jhenaidah!L225</f>
        <v>0.2</v>
      </c>
      <c r="M55" s="57">
        <f>Jhenaidah!M225</f>
        <v>43424</v>
      </c>
      <c r="N55" s="20">
        <f>Jhenaidah!N225</f>
        <v>0</v>
      </c>
      <c r="O55" s="20">
        <f>Jhenaidah!O225</f>
        <v>0</v>
      </c>
      <c r="P55" s="20">
        <f>Jhenaidah!P225</f>
        <v>0</v>
      </c>
      <c r="Q55" s="62">
        <f>Jhenaidah!Q225</f>
        <v>0</v>
      </c>
      <c r="R55" s="2">
        <f>Jhenaidah!R225</f>
        <v>0</v>
      </c>
    </row>
    <row r="56" spans="1:18" x14ac:dyDescent="0.25">
      <c r="A56" s="2">
        <v>47</v>
      </c>
      <c r="B56" s="4" t="str">
        <f>Jhenaidah!B226</f>
        <v>2444804042-Panti bazar-Garagonj bridge</v>
      </c>
      <c r="C56" s="2">
        <f>Jhenaidah!C226</f>
        <v>0</v>
      </c>
      <c r="D56" s="20">
        <f>Jhenaidah!D226</f>
        <v>0</v>
      </c>
      <c r="E56" s="20">
        <f>Jhenaidah!E226</f>
        <v>0</v>
      </c>
      <c r="F56" s="23">
        <f>Jhenaidah!F226</f>
        <v>0</v>
      </c>
      <c r="G56" s="20">
        <f>Jhenaidah!G226</f>
        <v>0</v>
      </c>
      <c r="H56" s="57">
        <f>Jhenaidah!H226</f>
        <v>0</v>
      </c>
      <c r="I56" s="67">
        <f>Jhenaidah!I226</f>
        <v>0</v>
      </c>
      <c r="J56" s="57">
        <f>Jhenaidah!J226</f>
        <v>0</v>
      </c>
      <c r="K56" s="20">
        <f>Jhenaidah!K226</f>
        <v>0</v>
      </c>
      <c r="L56" s="62">
        <f>Jhenaidah!L226</f>
        <v>0</v>
      </c>
      <c r="M56" s="57">
        <f>Jhenaidah!M226</f>
        <v>0</v>
      </c>
      <c r="N56" s="20">
        <f>Jhenaidah!N226</f>
        <v>0</v>
      </c>
      <c r="O56" s="20">
        <f>Jhenaidah!O226</f>
        <v>0</v>
      </c>
      <c r="P56" s="20">
        <f>Jhenaidah!P226</f>
        <v>0</v>
      </c>
      <c r="Q56" s="62" t="e">
        <f>Jhenaidah!Q226</f>
        <v>#DIV/0!</v>
      </c>
      <c r="R56" s="2">
        <f>Jhenaidah!R226</f>
        <v>0</v>
      </c>
    </row>
    <row r="57" spans="1:18" x14ac:dyDescent="0.25">
      <c r="A57" s="2">
        <v>48</v>
      </c>
      <c r="B57" s="4" t="str">
        <f>Jhenaidah!B227</f>
        <v>2444804066- Lakhandia to Garagonj Road.</v>
      </c>
      <c r="C57" s="2">
        <f>Jhenaidah!C227</f>
        <v>0</v>
      </c>
      <c r="D57" s="20">
        <f>Jhenaidah!D227</f>
        <v>0</v>
      </c>
      <c r="E57" s="20">
        <f>Jhenaidah!E227</f>
        <v>0</v>
      </c>
      <c r="F57" s="23">
        <f>Jhenaidah!F227</f>
        <v>0</v>
      </c>
      <c r="G57" s="20">
        <f>Jhenaidah!G227</f>
        <v>0</v>
      </c>
      <c r="H57" s="57">
        <f>Jhenaidah!H227</f>
        <v>0</v>
      </c>
      <c r="I57" s="67">
        <f>Jhenaidah!I227</f>
        <v>0</v>
      </c>
      <c r="J57" s="57">
        <f>Jhenaidah!J227</f>
        <v>0</v>
      </c>
      <c r="K57" s="20">
        <f>Jhenaidah!K227</f>
        <v>0</v>
      </c>
      <c r="L57" s="62">
        <f>Jhenaidah!L227</f>
        <v>0</v>
      </c>
      <c r="M57" s="57">
        <f>Jhenaidah!M227</f>
        <v>0</v>
      </c>
      <c r="N57" s="20">
        <f>Jhenaidah!N227</f>
        <v>0</v>
      </c>
      <c r="O57" s="20">
        <f>Jhenaidah!O227</f>
        <v>0</v>
      </c>
      <c r="P57" s="20">
        <f>Jhenaidah!P227</f>
        <v>0</v>
      </c>
      <c r="Q57" s="62" t="e">
        <f>Jhenaidah!Q227</f>
        <v>#DIV/0!</v>
      </c>
      <c r="R57" s="2">
        <f>Jhenaidah!R227</f>
        <v>0</v>
      </c>
    </row>
    <row r="58" spans="1:18" x14ac:dyDescent="0.25">
      <c r="A58" s="2">
        <v>49</v>
      </c>
      <c r="B58" s="4" t="str">
        <f>Jhenaidah!B228</f>
        <v>241115008-Tola-Mondoltola road</v>
      </c>
      <c r="C58" s="2">
        <f>Jhenaidah!C228</f>
        <v>0</v>
      </c>
      <c r="D58" s="20">
        <f>Jhenaidah!D228</f>
        <v>0</v>
      </c>
      <c r="E58" s="20">
        <f>Jhenaidah!E228</f>
        <v>0</v>
      </c>
      <c r="F58" s="23">
        <f>Jhenaidah!F228</f>
        <v>0</v>
      </c>
      <c r="G58" s="20">
        <f>Jhenaidah!G228</f>
        <v>0</v>
      </c>
      <c r="H58" s="57">
        <f>Jhenaidah!H228</f>
        <v>0</v>
      </c>
      <c r="I58" s="67">
        <f>Jhenaidah!I228</f>
        <v>0</v>
      </c>
      <c r="J58" s="57">
        <f>Jhenaidah!J228</f>
        <v>0</v>
      </c>
      <c r="K58" s="20">
        <f>Jhenaidah!K228</f>
        <v>0</v>
      </c>
      <c r="L58" s="62">
        <f>Jhenaidah!L228</f>
        <v>0</v>
      </c>
      <c r="M58" s="57">
        <f>Jhenaidah!M228</f>
        <v>0</v>
      </c>
      <c r="N58" s="20">
        <f>Jhenaidah!N228</f>
        <v>0</v>
      </c>
      <c r="O58" s="20">
        <f>Jhenaidah!O228</f>
        <v>0</v>
      </c>
      <c r="P58" s="20">
        <f>Jhenaidah!P228</f>
        <v>0</v>
      </c>
      <c r="Q58" s="62" t="e">
        <f>Jhenaidah!Q228</f>
        <v>#DIV/0!</v>
      </c>
      <c r="R58" s="2">
        <f>Jhenaidah!R228</f>
        <v>0</v>
      </c>
    </row>
    <row r="59" spans="1:18" s="3" customFormat="1" ht="25.5" customHeight="1" x14ac:dyDescent="0.25">
      <c r="A59" s="143" t="s">
        <v>16</v>
      </c>
      <c r="B59" s="143"/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</row>
    <row r="60" spans="1:18" s="3" customFormat="1" ht="15" thickBot="1" x14ac:dyDescent="0.3">
      <c r="A60" s="2">
        <v>50</v>
      </c>
      <c r="B60" s="4" t="str">
        <f>Jhenaidah!B287</f>
        <v>Tree Plantation</v>
      </c>
      <c r="C60" s="2">
        <f>Jhenaidah!C287</f>
        <v>0</v>
      </c>
      <c r="D60" s="20">
        <f>Jhenaidah!D287</f>
        <v>0</v>
      </c>
      <c r="E60" s="20">
        <f>Jhenaidah!E287</f>
        <v>0</v>
      </c>
      <c r="F60" s="23">
        <f>Jhenaidah!F287</f>
        <v>0</v>
      </c>
      <c r="G60" s="20">
        <f>Jhenaidah!G287</f>
        <v>0</v>
      </c>
      <c r="H60" s="57">
        <f>Jhenaidah!H287</f>
        <v>0</v>
      </c>
      <c r="I60" s="67">
        <f>Jhenaidah!I287</f>
        <v>0</v>
      </c>
      <c r="J60" s="57">
        <f>Jhenaidah!J287</f>
        <v>0</v>
      </c>
      <c r="K60" s="20">
        <f>Jhenaidah!K287</f>
        <v>0</v>
      </c>
      <c r="L60" s="62">
        <f>Jhenaidah!L287</f>
        <v>0</v>
      </c>
      <c r="M60" s="57">
        <f>Jhenaidah!M287</f>
        <v>0</v>
      </c>
      <c r="N60" s="20">
        <f>Jhenaidah!N287</f>
        <v>0</v>
      </c>
      <c r="O60" s="20">
        <f>Jhenaidah!O287</f>
        <v>0</v>
      </c>
      <c r="P60" s="20">
        <f>Jhenaidah!P287</f>
        <v>0</v>
      </c>
      <c r="Q60" s="62" t="e">
        <f>Jhenaidah!Q287</f>
        <v>#DIV/0!</v>
      </c>
      <c r="R60" s="2">
        <f>Jhenaidah!R287</f>
        <v>0</v>
      </c>
    </row>
    <row r="61" spans="1:18" s="38" customFormat="1" ht="15.75" thickBot="1" x14ac:dyDescent="0.3">
      <c r="A61" s="153" t="s">
        <v>10</v>
      </c>
      <c r="B61" s="154"/>
      <c r="C61" s="56"/>
      <c r="D61" s="35">
        <f>SUM(D7:D60)</f>
        <v>27.919999999999998</v>
      </c>
      <c r="E61" s="35">
        <f>SUM(E7:E60)</f>
        <v>0</v>
      </c>
      <c r="F61" s="36">
        <f>SUM(F7:F60)</f>
        <v>0</v>
      </c>
      <c r="G61" s="35">
        <f>SUM(G7:G60)</f>
        <v>1294.4940000000001</v>
      </c>
      <c r="H61" s="60"/>
      <c r="I61" s="70"/>
      <c r="J61" s="60"/>
      <c r="K61" s="35">
        <f>SUM(K7:K60)</f>
        <v>1225.03</v>
      </c>
      <c r="L61" s="65">
        <f>AVERAGE(L7:L60)</f>
        <v>0.13877551020408163</v>
      </c>
      <c r="M61" s="60"/>
      <c r="N61" s="35">
        <f>SUM(N7:N60)</f>
        <v>256.14400000000001</v>
      </c>
      <c r="O61" s="35">
        <f>SUM(O7:O60)</f>
        <v>330.14400000000001</v>
      </c>
      <c r="P61" s="35">
        <f>SUM(P7:P60)</f>
        <v>-74</v>
      </c>
      <c r="Q61" s="65">
        <f>O61/K61</f>
        <v>0.26949870615413501</v>
      </c>
      <c r="R61" s="37"/>
    </row>
  </sheetData>
  <mergeCells count="26">
    <mergeCell ref="A59:R59"/>
    <mergeCell ref="A61:B61"/>
    <mergeCell ref="D2:G2"/>
    <mergeCell ref="A20:R20"/>
    <mergeCell ref="D3:F3"/>
    <mergeCell ref="G3:G4"/>
    <mergeCell ref="A44:R44"/>
    <mergeCell ref="A42:R42"/>
    <mergeCell ref="C2:C4"/>
    <mergeCell ref="H2:H4"/>
    <mergeCell ref="I2:I4"/>
    <mergeCell ref="K2:K4"/>
    <mergeCell ref="L2:L4"/>
    <mergeCell ref="M2:M4"/>
    <mergeCell ref="N2:P2"/>
    <mergeCell ref="A1:R1"/>
    <mergeCell ref="A11:R11"/>
    <mergeCell ref="R2:R4"/>
    <mergeCell ref="A6:R6"/>
    <mergeCell ref="A2:A4"/>
    <mergeCell ref="B2:B4"/>
    <mergeCell ref="J2:J4"/>
    <mergeCell ref="Q2:Q4"/>
    <mergeCell ref="N3:N4"/>
    <mergeCell ref="O3:O4"/>
    <mergeCell ref="P3:P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zoomScaleNormal="100" zoomScaleSheetLayoutView="100" workbookViewId="0">
      <selection activeCell="C10" sqref="C10"/>
    </sheetView>
  </sheetViews>
  <sheetFormatPr defaultRowHeight="14.25" x14ac:dyDescent="0.25"/>
  <cols>
    <col min="1" max="1" width="22.42578125" style="1" customWidth="1"/>
    <col min="2" max="3" width="11" style="24" customWidth="1"/>
    <col min="4" max="4" width="9.7109375" style="1" customWidth="1"/>
    <col min="5" max="5" width="9.140625" style="1" customWidth="1"/>
    <col min="6" max="6" width="7.28515625" style="24" customWidth="1"/>
    <col min="7" max="7" width="13.28515625" style="1" customWidth="1"/>
    <col min="8" max="10" width="13.85546875" style="1" customWidth="1"/>
    <col min="11" max="11" width="21.42578125" style="1" customWidth="1"/>
    <col min="12" max="16384" width="9.140625" style="1"/>
  </cols>
  <sheetData>
    <row r="1" spans="1:24" ht="27" customHeight="1" thickBot="1" x14ac:dyDescent="0.3">
      <c r="A1" s="164" t="s">
        <v>348</v>
      </c>
      <c r="B1" s="165"/>
      <c r="C1" s="165"/>
      <c r="D1" s="165"/>
      <c r="E1" s="165"/>
      <c r="F1" s="165"/>
      <c r="G1" s="165"/>
      <c r="H1" s="165"/>
      <c r="I1" s="165"/>
      <c r="J1" s="165"/>
      <c r="K1" s="166"/>
      <c r="L1" s="94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</row>
    <row r="2" spans="1:24" ht="15" customHeight="1" thickBot="1" x14ac:dyDescent="0.3">
      <c r="A2" s="167" t="s">
        <v>349</v>
      </c>
      <c r="B2" s="169" t="s">
        <v>350</v>
      </c>
      <c r="C2" s="169" t="s">
        <v>433</v>
      </c>
      <c r="D2" s="171" t="s">
        <v>5</v>
      </c>
      <c r="E2" s="172"/>
      <c r="F2" s="173"/>
      <c r="G2" s="174" t="s">
        <v>351</v>
      </c>
      <c r="H2" s="176" t="s">
        <v>352</v>
      </c>
      <c r="I2" s="176" t="s">
        <v>353</v>
      </c>
      <c r="J2" s="176" t="s">
        <v>164</v>
      </c>
      <c r="K2" s="176" t="s">
        <v>9</v>
      </c>
    </row>
    <row r="3" spans="1:24" ht="26.25" customHeight="1" thickBot="1" x14ac:dyDescent="0.3">
      <c r="A3" s="168"/>
      <c r="B3" s="170"/>
      <c r="C3" s="170"/>
      <c r="D3" s="96" t="s">
        <v>2</v>
      </c>
      <c r="E3" s="97" t="s">
        <v>3</v>
      </c>
      <c r="F3" s="98" t="s">
        <v>4</v>
      </c>
      <c r="G3" s="175"/>
      <c r="H3" s="177"/>
      <c r="I3" s="177"/>
      <c r="J3" s="177"/>
      <c r="K3" s="177"/>
    </row>
    <row r="4" spans="1:24" ht="27" customHeight="1" x14ac:dyDescent="0.25">
      <c r="A4" s="99" t="s">
        <v>354</v>
      </c>
      <c r="B4" s="100">
        <f>COUNT(Jhenaidah!A10,Jhenaidah!A13,Jhenaidah!A16,Jhenaidah!A17)</f>
        <v>4</v>
      </c>
      <c r="C4" s="100">
        <f>COUNT(Jhenaidah!A13,Jhenaidah!A16,Jhenaidah!A17)</f>
        <v>3</v>
      </c>
      <c r="D4" s="101">
        <f>Jhenaidah!D24</f>
        <v>12.307</v>
      </c>
      <c r="E4" s="101">
        <f>Jhenaidah!E24</f>
        <v>0</v>
      </c>
      <c r="F4" s="100">
        <f>Jhenaidah!F24</f>
        <v>0</v>
      </c>
      <c r="G4" s="101">
        <f>Jhenaidah!K24</f>
        <v>753.16</v>
      </c>
      <c r="H4" s="101">
        <f>Jhenaidah!O24</f>
        <v>0</v>
      </c>
      <c r="I4" s="102">
        <f>Jhenaidah!L24</f>
        <v>2.5000000000000001E-2</v>
      </c>
      <c r="J4" s="103">
        <f>Jhenaidah!Q24</f>
        <v>0</v>
      </c>
      <c r="K4" s="104"/>
    </row>
    <row r="5" spans="1:24" ht="22.5" customHeight="1" x14ac:dyDescent="0.25">
      <c r="A5" s="105" t="s">
        <v>355</v>
      </c>
      <c r="B5" s="106">
        <f>COUNT(Jhenaidah!A31,Jhenaidah!A33,Jhenaidah!A36,Jhenaidah!A37,Jhenaidah!A40,Jhenaidah!A41,Jhenaidah!A42,Jhenaidah!A44,Jhenaidah!A45,Jhenaidah!A48,Jhenaidah!A49,Jhenaidah!A50,Jhenaidah!A55,Jhenaidah!A60,Jhenaidah!A63,Jhenaidah!A64,Jhenaidah!A65,Jhenaidah!A67,Jhenaidah!A68,Jhenaidah!A69,Jhenaidah!A73,Jhenaidah!A66)</f>
        <v>22</v>
      </c>
      <c r="C5" s="106">
        <f>COUNT(Jhenaidah!A31,Jhenaidah!A33,Jhenaidah!A36,Jhenaidah!A37,Jhenaidah!A40,Jhenaidah!A41,Jhenaidah!A42,Jhenaidah!A44,Jhenaidah!A45,Jhenaidah!A48,Jhenaidah!A49,Jhenaidah!A50,Jhenaidah!A55,Jhenaidah!A60,Jhenaidah!A63,Jhenaidah!A64,Jhenaidah!A65,Jhenaidah!A66,Jhenaidah!A67,Jhenaidah!A68,Jhenaidah!A69,Jhenaidah!A73)</f>
        <v>22</v>
      </c>
      <c r="D5" s="107">
        <f>Jhenaidah!D74</f>
        <v>33.583999999999996</v>
      </c>
      <c r="E5" s="107">
        <f>Jhenaidah!E74</f>
        <v>0</v>
      </c>
      <c r="F5" s="106">
        <f>Jhenaidah!F74</f>
        <v>0</v>
      </c>
      <c r="G5" s="107">
        <f>Jhenaidah!K74</f>
        <v>1925.71</v>
      </c>
      <c r="H5" s="108">
        <f>Jhenaidah!O74</f>
        <v>656.47500000000002</v>
      </c>
      <c r="I5" s="109">
        <f>Jhenaidah!L74</f>
        <v>0.43571428571428572</v>
      </c>
      <c r="J5" s="109">
        <f>Jhenaidah!Q74</f>
        <v>0.34090023939222419</v>
      </c>
      <c r="K5" s="110"/>
    </row>
    <row r="6" spans="1:24" ht="21.75" customHeight="1" x14ac:dyDescent="0.25">
      <c r="A6" s="105" t="s">
        <v>356</v>
      </c>
      <c r="B6" s="106">
        <f>COUNT(Jhenaidah!A79,Jhenaidah!A80,Jhenaidah!A83,Jhenaidah!A89,Jhenaidah!A94,Jhenaidah!A96,Jhenaidah!A97,Jhenaidah!A99,Jhenaidah!A100,Jhenaidah!A101,Jhenaidah!A109,Jhenaidah!A110,Jhenaidah!A113,Jhenaidah!A116,Jhenaidah!A117,Jhenaidah!A119,Jhenaidah!A121,Jhenaidah!A122,Jhenaidah!A123,Jhenaidah!A128,Jhenaidah!A130,Jhenaidah!A134,Jhenaidah!A135,Jhenaidah!A136,Jhenaidah!A137,Jhenaidah!A138,Jhenaidah!A140,Jhenaidah!A141,Jhenaidah!A142,Jhenaidah!A143,Jhenaidah!A144,Jhenaidah!A147,Jhenaidah!A150,Jhenaidah!A153,Jhenaidah!A154,Jhenaidah!A155,Jhenaidah!A158,Jhenaidah!A164,Jhenaidah!A173,Jhenaidah!A177,Jhenaidah!A183,Jhenaidah!A188,Jhenaidah!A159,Jhenaidah!A157,Jhenaidah!A156)</f>
        <v>45</v>
      </c>
      <c r="C6" s="106">
        <f>COUNT(Jhenaidah!A79,Jhenaidah!A80,Jhenaidah!A89,Jhenaidah!A94,Jhenaidah!A96,Jhenaidah!A97,Jhenaidah!A100,Jhenaidah!A101,Jhenaidah!A109,Jhenaidah!A110,Jhenaidah!A113,Jhenaidah!A116,Jhenaidah!A117,Jhenaidah!A119,Jhenaidah!A121,Jhenaidah!A122,Jhenaidah!A123,Jhenaidah!A128,Jhenaidah!A130,Jhenaidah!A134,Jhenaidah!A135,Jhenaidah!A136,Jhenaidah!A137,Jhenaidah!A138,Jhenaidah!A141,Jhenaidah!A142,Jhenaidah!A143,Jhenaidah!A147,Jhenaidah!A150,Jhenaidah!A153,Jhenaidah!A154,Jhenaidah!A156,Jhenaidah!A157,Jhenaidah!A158,Jhenaidah!A159,Jhenaidah!A164,Jhenaidah!A173,Jhenaidah!A177,Jhenaidah!A183,Jhenaidah!A188)</f>
        <v>40</v>
      </c>
      <c r="D6" s="107">
        <f>Jhenaidah!D189</f>
        <v>55.992000000000004</v>
      </c>
      <c r="E6" s="107">
        <f>Jhenaidah!E189</f>
        <v>0</v>
      </c>
      <c r="F6" s="106">
        <f>Jhenaidah!F189</f>
        <v>0</v>
      </c>
      <c r="G6" s="107">
        <f>Jhenaidah!K189</f>
        <v>3081.5149999999994</v>
      </c>
      <c r="H6" s="108">
        <f>Jhenaidah!O189</f>
        <v>852.11099999999976</v>
      </c>
      <c r="I6" s="109">
        <f>Jhenaidah!L189</f>
        <v>0.57428571428571429</v>
      </c>
      <c r="J6" s="109">
        <f>Jhenaidah!Q189</f>
        <v>0.27652339839332274</v>
      </c>
      <c r="K6" s="110"/>
    </row>
    <row r="7" spans="1:24" ht="21.75" customHeight="1" x14ac:dyDescent="0.25">
      <c r="A7" s="105" t="s">
        <v>357</v>
      </c>
      <c r="B7" s="106">
        <f>COUNT(Jhenaidah!A196)</f>
        <v>1</v>
      </c>
      <c r="C7" s="106">
        <f>COUNT(Jhenaidah!A196)</f>
        <v>1</v>
      </c>
      <c r="D7" s="107">
        <f>Jhenaidah!D197</f>
        <v>3.0979999999999999</v>
      </c>
      <c r="E7" s="107">
        <f>Jhenaidah!E197</f>
        <v>0</v>
      </c>
      <c r="F7" s="106">
        <f>Jhenaidah!F197</f>
        <v>0</v>
      </c>
      <c r="G7" s="107">
        <f>Jhenaidah!K197</f>
        <v>92.62</v>
      </c>
      <c r="H7" s="108">
        <f>Jhenaidah!O197</f>
        <v>0</v>
      </c>
      <c r="I7" s="109">
        <f>Jhenaidah!L197</f>
        <v>0.1</v>
      </c>
      <c r="J7" s="109">
        <f>Jhenaidah!Q197</f>
        <v>0</v>
      </c>
      <c r="K7" s="110"/>
    </row>
    <row r="8" spans="1:24" ht="25.5" x14ac:dyDescent="0.25">
      <c r="A8" s="105" t="s">
        <v>358</v>
      </c>
      <c r="B8" s="106">
        <v>0</v>
      </c>
      <c r="C8" s="106"/>
      <c r="D8" s="107">
        <f>Jhenaidah!D201</f>
        <v>0</v>
      </c>
      <c r="E8" s="107">
        <f>Jhenaidah!E201</f>
        <v>0</v>
      </c>
      <c r="F8" s="106">
        <f>Jhenaidah!F201</f>
        <v>0</v>
      </c>
      <c r="G8" s="107">
        <f>Jhenaidah!K201</f>
        <v>0</v>
      </c>
      <c r="H8" s="108">
        <f>Jhenaidah!O201</f>
        <v>0</v>
      </c>
      <c r="I8" s="109">
        <f>Jhenaidah!L201</f>
        <v>0</v>
      </c>
      <c r="J8" s="109" t="e">
        <f>Jhenaidah!Q201</f>
        <v>#DIV/0!</v>
      </c>
      <c r="K8" s="110"/>
    </row>
    <row r="9" spans="1:24" ht="31.5" customHeight="1" x14ac:dyDescent="0.25">
      <c r="A9" s="105" t="s">
        <v>359</v>
      </c>
      <c r="B9" s="106">
        <f>COUNT(Jhenaidah!A204,Jhenaidah!A205,Jhenaidah!A209,Jhenaidah!A211)</f>
        <v>4</v>
      </c>
      <c r="C9" s="106">
        <f>COUNT(Jhenaidah!A204,Jhenaidah!A205,Jhenaidah!A209,Jhenaidah!A211)</f>
        <v>4</v>
      </c>
      <c r="D9" s="107">
        <f>Jhenaidah!D212</f>
        <v>0</v>
      </c>
      <c r="E9" s="107">
        <f>Jhenaidah!E212</f>
        <v>208</v>
      </c>
      <c r="F9" s="106">
        <f>Jhenaidah!F212</f>
        <v>0</v>
      </c>
      <c r="G9" s="107">
        <f>Jhenaidah!K212</f>
        <v>1117.375</v>
      </c>
      <c r="H9" s="108">
        <f>Jhenaidah!O212</f>
        <v>0</v>
      </c>
      <c r="I9" s="109">
        <f>Jhenaidah!L212</f>
        <v>0</v>
      </c>
      <c r="J9" s="109">
        <f>Jhenaidah!Q212</f>
        <v>0</v>
      </c>
      <c r="K9" s="110"/>
    </row>
    <row r="10" spans="1:24" ht="25.5" customHeight="1" x14ac:dyDescent="0.25">
      <c r="A10" s="105" t="s">
        <v>14</v>
      </c>
      <c r="B10" s="106">
        <f>COUNT(Jhenaidah!A218,Jhenaidah!A224,Jhenaidah!A225,Jhenaidah!A230,Jhenaidah!A232,Jhenaidah!A233,Jhenaidah!A239,Jhenaidah!A242,Jhenaidah!A243,Jhenaidah!A247,Jhenaidah!A248,Jhenaidah!A250,Jhenaidah!A251,Jhenaidah!A252,Jhenaidah!A257,Jhenaidah!A262,Jhenaidah!A265,Jhenaidah!A275,Jhenaidah!A237,Jhenaidah!A241)</f>
        <v>20</v>
      </c>
      <c r="C10" s="106">
        <f>COUNT(Jhenaidah!A218,Jhenaidah!A224,Jhenaidah!A225,Jhenaidah!A230,Jhenaidah!A232,Jhenaidah!A233,Jhenaidah!A237,Jhenaidah!A239,Jhenaidah!A241,Jhenaidah!A242,Jhenaidah!A243,Jhenaidah!A247,Jhenaidah!A248,Jhenaidah!A250,Jhenaidah!A251,Jhenaidah!A252,Jhenaidah!A257,Jhenaidah!A262,Jhenaidah!A265,Jhenaidah!A275)</f>
        <v>20</v>
      </c>
      <c r="D10" s="107">
        <f>Jhenaidah!D276</f>
        <v>45.174999999999997</v>
      </c>
      <c r="E10" s="107">
        <f>Jhenaidah!E276</f>
        <v>0</v>
      </c>
      <c r="F10" s="106">
        <f>Jhenaidah!F276</f>
        <v>0</v>
      </c>
      <c r="G10" s="107">
        <f>Jhenaidah!K276</f>
        <v>933.11900000000014</v>
      </c>
      <c r="H10" s="108">
        <f>Jhenaidah!O276</f>
        <v>450.73099999999999</v>
      </c>
      <c r="I10" s="109">
        <f>Jhenaidah!L276</f>
        <v>0.54500000000000015</v>
      </c>
      <c r="J10" s="109">
        <f>Jhenaidah!Q276</f>
        <v>0.48303699742476569</v>
      </c>
      <c r="K10" s="110"/>
    </row>
    <row r="11" spans="1:24" ht="21.75" customHeight="1" x14ac:dyDescent="0.25">
      <c r="A11" s="105" t="s">
        <v>15</v>
      </c>
      <c r="B11" s="106">
        <f>COUNT(Jhenaidah!A279:A280,Jhenaidah!A282,Jhenaidah!A283)</f>
        <v>4</v>
      </c>
      <c r="C11" s="106">
        <f>COUNT(Jhenaidah!A279,Jhenaidah!A280,Jhenaidah!A282,Jhenaidah!A283)</f>
        <v>4</v>
      </c>
      <c r="D11" s="107">
        <f>Jhenaidah!D284</f>
        <v>0</v>
      </c>
      <c r="E11" s="107">
        <f>Jhenaidah!E284</f>
        <v>0</v>
      </c>
      <c r="F11" s="106">
        <f>Jhenaidah!F284</f>
        <v>4</v>
      </c>
      <c r="G11" s="107">
        <f>Jhenaidah!K284</f>
        <v>71.866</v>
      </c>
      <c r="H11" s="108">
        <f>Jhenaidah!O284</f>
        <v>0</v>
      </c>
      <c r="I11" s="109">
        <f>Jhenaidah!L284</f>
        <v>0.13333333333333333</v>
      </c>
      <c r="J11" s="109">
        <f>Jhenaidah!Q284</f>
        <v>0</v>
      </c>
      <c r="K11" s="110"/>
    </row>
    <row r="12" spans="1:24" ht="24" customHeight="1" x14ac:dyDescent="0.25">
      <c r="A12" s="105" t="s">
        <v>360</v>
      </c>
      <c r="B12" s="106"/>
      <c r="C12" s="106"/>
      <c r="D12" s="107"/>
      <c r="E12" s="107"/>
      <c r="F12" s="106"/>
      <c r="G12" s="107"/>
      <c r="H12" s="107"/>
      <c r="I12" s="111"/>
      <c r="J12" s="111"/>
      <c r="K12" s="110" t="s">
        <v>361</v>
      </c>
    </row>
    <row r="13" spans="1:24" ht="22.5" customHeight="1" x14ac:dyDescent="0.25">
      <c r="A13" s="105" t="s">
        <v>16</v>
      </c>
      <c r="B13" s="106">
        <v>0</v>
      </c>
      <c r="C13" s="106"/>
      <c r="D13" s="107">
        <f>Jhenaidah!D298</f>
        <v>0</v>
      </c>
      <c r="E13" s="107">
        <f>Jhenaidah!E298</f>
        <v>0</v>
      </c>
      <c r="F13" s="106">
        <f>Jhenaidah!F298</f>
        <v>0</v>
      </c>
      <c r="G13" s="107">
        <f>Jhenaidah!K298</f>
        <v>0</v>
      </c>
      <c r="H13" s="108">
        <f>Jhenaidah!O298</f>
        <v>0</v>
      </c>
      <c r="I13" s="109">
        <f>Jhenaidah!L298</f>
        <v>0</v>
      </c>
      <c r="J13" s="109" t="e">
        <f>Jhenaidah!Q298</f>
        <v>#DIV/0!</v>
      </c>
      <c r="K13" s="110"/>
    </row>
    <row r="14" spans="1:24" ht="19.5" customHeight="1" thickBot="1" x14ac:dyDescent="0.3">
      <c r="A14" s="112" t="s">
        <v>10</v>
      </c>
      <c r="B14" s="113">
        <f>SUM(B4:B13)</f>
        <v>100</v>
      </c>
      <c r="C14" s="113">
        <f>SUM(C4:C13)</f>
        <v>94</v>
      </c>
      <c r="D14" s="114">
        <f t="shared" ref="D14:H14" si="0">SUM(D4:D13)</f>
        <v>150.15600000000001</v>
      </c>
      <c r="E14" s="114">
        <f t="shared" si="0"/>
        <v>208</v>
      </c>
      <c r="F14" s="113">
        <f t="shared" si="0"/>
        <v>4</v>
      </c>
      <c r="G14" s="114">
        <f t="shared" si="0"/>
        <v>7975.3649999999998</v>
      </c>
      <c r="H14" s="114">
        <f t="shared" si="0"/>
        <v>1959.3169999999998</v>
      </c>
      <c r="I14" s="115">
        <f>AVERAGE(I4:I13)</f>
        <v>0.20148148148148151</v>
      </c>
      <c r="J14" s="115">
        <f>H14/G14</f>
        <v>0.24567113856231029</v>
      </c>
      <c r="K14" s="116"/>
    </row>
  </sheetData>
  <mergeCells count="10">
    <mergeCell ref="A1:K1"/>
    <mergeCell ref="A2:A3"/>
    <mergeCell ref="B2:B3"/>
    <mergeCell ref="D2:F2"/>
    <mergeCell ref="G2:G3"/>
    <mergeCell ref="H2:H3"/>
    <mergeCell ref="I2:I3"/>
    <mergeCell ref="J2:J3"/>
    <mergeCell ref="K2:K3"/>
    <mergeCell ref="C2:C3"/>
  </mergeCells>
  <printOptions horizontalCentered="1"/>
  <pageMargins left="0.39370078740157483" right="0.19685039370078741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Jhenaidah</vt:lpstr>
      <vt:lpstr>Kaligonj</vt:lpstr>
      <vt:lpstr>Harinakundu</vt:lpstr>
      <vt:lpstr>Jhenaidah Sadar</vt:lpstr>
      <vt:lpstr>Moheshpur</vt:lpstr>
      <vt:lpstr>Kotchandpur</vt:lpstr>
      <vt:lpstr>Shailkupa</vt:lpstr>
      <vt:lpstr>Summary</vt:lpstr>
      <vt:lpstr>Summary!Print_Area</vt:lpstr>
      <vt:lpstr>Harinakundu!Print_Titles</vt:lpstr>
      <vt:lpstr>Jhenaidah!Print_Titles</vt:lpstr>
      <vt:lpstr>'Jhenaidah Sadar'!Print_Titles</vt:lpstr>
      <vt:lpstr>Kaligonj!Print_Titles</vt:lpstr>
      <vt:lpstr>Kotchandpur!Print_Titles</vt:lpstr>
      <vt:lpstr>Moheshpur!Print_Titles</vt:lpstr>
      <vt:lpstr>Shailkupa!Print_Titles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LGED</dc:creator>
  <cp:lastModifiedBy>user</cp:lastModifiedBy>
  <cp:lastPrinted>2018-04-05T11:48:21Z</cp:lastPrinted>
  <dcterms:created xsi:type="dcterms:W3CDTF">2017-03-08T05:53:38Z</dcterms:created>
  <dcterms:modified xsi:type="dcterms:W3CDTF">2018-08-17T09:14:25Z</dcterms:modified>
</cp:coreProperties>
</file>